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5" yWindow="90" windowWidth="10890" windowHeight="11520"/>
  </bookViews>
  <sheets>
    <sheet name="Район (город)" sheetId="1" r:id="rId1"/>
  </sheets>
  <definedNames>
    <definedName name="Z_11A61AA9_D6FF_42A3_BC4D_E7C08884C6A1_.wvu.PrintArea" localSheetId="0" hidden="1">'Район (город)'!$A$1:$N$406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(город)'!$278:$278,'Район (город)'!$295:$300,'Район (город)'!$314:$332</definedName>
    <definedName name="Z_1920FFCE_37CF_486D_B0BB_9968DBDAD497_.wvu.PrintArea" localSheetId="0" hidden="1">'Район (город)'!$A$1:$N$406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(город)'!$A$1:$N$406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(город)'!$278:$278,'Район (город)'!$295:$300,'Район (город)'!$314:$332</definedName>
    <definedName name="Z_25E4E9B5_DF7D_48C4_B26C_271B5255BFEF_.wvu.PrintArea" localSheetId="0" hidden="1">'Район (город)'!$A$1:$N$406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(город)'!$278:$278,'Район (город)'!$295:$300,'Район (город)'!$314:$332</definedName>
    <definedName name="Z_4BBAC06F_E87F_494C_B8A1_64C3F067FF71_.wvu.PrintArea" localSheetId="0" hidden="1">'Район (город)'!$A$1:$N$406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(город)'!$278:$278,'Район (город)'!$295:$300,'Район (город)'!$314:$332</definedName>
    <definedName name="Z_52B3526C_5B9C_4D1C_AD84_5B9BCBCBC837_.wvu.PrintArea" localSheetId="0" hidden="1">'Район (город)'!$A$1:$N$406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(город)'!$A$1:$N$406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(город)'!$278:$278,'Район (город)'!$295:$300,'Район (город)'!$314:$332</definedName>
    <definedName name="Z_985DF335_C3A7_43CC_AE7A_4B424810E985_.wvu.PrintArea" localSheetId="0" hidden="1">'Район (город)'!$A$1:$N$406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(город)'!$A$1:$N$406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(город)'!$278:$278,'Район (город)'!$295:$300,'Район (город)'!$314:$332</definedName>
    <definedName name="Z_D21DFE68_0408_442F_B09D_1B332BCD22E2_.wvu.PrintArea" localSheetId="0" hidden="1">'Район (город)'!$A$1:$N$406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(город)'!$A$1:$N$406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(город)'!$278:$278,'Район (город)'!$295:$300,'Район (город)'!$314:$332</definedName>
    <definedName name="Z_EB4AB006_8FFF_49CC_8348_992A2BA0B6FC_.wvu.PrintArea" localSheetId="0" hidden="1">'Район (город)'!$A$1:$N$406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(город)'!$A$1:$N$406</definedName>
  </definedNames>
  <calcPr calcId="144525"/>
</workbook>
</file>

<file path=xl/calcChain.xml><?xml version="1.0" encoding="utf-8"?>
<calcChain xmlns="http://schemas.openxmlformats.org/spreadsheetml/2006/main">
  <c r="D42" i="1" l="1"/>
  <c r="D138" i="1" l="1"/>
  <c r="D75" i="1"/>
  <c r="C43" i="1"/>
  <c r="D399" i="1"/>
  <c r="C399" i="1"/>
  <c r="C75" i="1"/>
  <c r="B358" i="1" l="1"/>
  <c r="G143" i="1" l="1"/>
  <c r="F143" i="1" s="1"/>
  <c r="H143" i="1"/>
  <c r="J143" i="1"/>
  <c r="K143" i="1"/>
  <c r="I143" i="1" s="1"/>
  <c r="E42" i="1" l="1"/>
  <c r="E36" i="1"/>
  <c r="E76" i="1" l="1"/>
  <c r="E143" i="1" l="1"/>
  <c r="O11" i="1"/>
  <c r="F392" i="1" l="1"/>
  <c r="F383" i="1"/>
  <c r="E399" i="1"/>
  <c r="B399" i="1"/>
  <c r="C138" i="1"/>
  <c r="C143" i="1"/>
  <c r="D143" i="1"/>
  <c r="B143" i="1"/>
  <c r="C76" i="1" l="1"/>
  <c r="D76" i="1"/>
  <c r="B117" i="1"/>
  <c r="O12" i="1" l="1"/>
  <c r="O13" i="1"/>
  <c r="O14" i="1"/>
  <c r="O15" i="1"/>
  <c r="O16" i="1"/>
  <c r="O17" i="1"/>
  <c r="O18" i="1"/>
  <c r="O19" i="1"/>
  <c r="O20" i="1"/>
  <c r="O22" i="1"/>
  <c r="O23" i="1"/>
  <c r="O24" i="1"/>
  <c r="O25" i="1"/>
  <c r="O26" i="1"/>
  <c r="O27" i="1"/>
  <c r="O28" i="1"/>
  <c r="O29" i="1"/>
  <c r="O30" i="1"/>
  <c r="O31" i="1"/>
  <c r="O32" i="1"/>
  <c r="O33" i="1"/>
  <c r="O37" i="1"/>
  <c r="O38" i="1"/>
  <c r="O39" i="1"/>
  <c r="O40" i="1"/>
  <c r="O41" i="1"/>
  <c r="O42" i="1"/>
  <c r="O43" i="1"/>
  <c r="O44" i="1"/>
  <c r="O45" i="1"/>
  <c r="O46" i="1"/>
  <c r="O48" i="1"/>
  <c r="O51" i="1"/>
  <c r="O52" i="1"/>
  <c r="O53" i="1"/>
  <c r="O54" i="1"/>
  <c r="O55" i="1"/>
  <c r="O56" i="1"/>
  <c r="O57" i="1"/>
  <c r="O58" i="1"/>
  <c r="O59" i="1"/>
  <c r="O60" i="1"/>
  <c r="O62" i="1"/>
  <c r="O63" i="1"/>
  <c r="O64" i="1"/>
  <c r="O65" i="1"/>
  <c r="O66" i="1"/>
  <c r="O68" i="1"/>
  <c r="O69" i="1"/>
  <c r="O70" i="1"/>
  <c r="O71" i="1"/>
  <c r="O72" i="1"/>
  <c r="O73" i="1"/>
  <c r="O74" i="1"/>
  <c r="O75" i="1"/>
  <c r="O77" i="1"/>
  <c r="O78" i="1"/>
  <c r="O79" i="1"/>
  <c r="O80" i="1"/>
  <c r="O81" i="1"/>
  <c r="O83" i="1"/>
  <c r="O84" i="1"/>
  <c r="O85" i="1"/>
  <c r="O86" i="1"/>
  <c r="O87" i="1"/>
  <c r="O88" i="1"/>
  <c r="O89" i="1"/>
  <c r="O90" i="1"/>
  <c r="O92" i="1"/>
  <c r="O93" i="1"/>
  <c r="O94" i="1"/>
  <c r="O95" i="1"/>
  <c r="O96" i="1"/>
  <c r="O97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2" i="1"/>
  <c r="O113" i="1"/>
  <c r="O114" i="1"/>
  <c r="O115" i="1"/>
  <c r="O116" i="1"/>
  <c r="O118" i="1"/>
  <c r="O119" i="1"/>
  <c r="O120" i="1"/>
  <c r="O121" i="1"/>
  <c r="O122" i="1"/>
  <c r="O123" i="1"/>
  <c r="O124" i="1"/>
  <c r="O125" i="1"/>
  <c r="O126" i="1"/>
  <c r="O127" i="1"/>
  <c r="O129" i="1"/>
  <c r="O130" i="1"/>
  <c r="O131" i="1"/>
  <c r="O132" i="1"/>
  <c r="O133" i="1"/>
  <c r="O134" i="1"/>
  <c r="O135" i="1"/>
  <c r="O136" i="1"/>
  <c r="O137" i="1"/>
  <c r="O139" i="1"/>
  <c r="O140" i="1"/>
  <c r="O141" i="1"/>
  <c r="O142" i="1"/>
  <c r="O143" i="1"/>
  <c r="O144" i="1"/>
  <c r="O145" i="1"/>
  <c r="O146" i="1"/>
  <c r="O148" i="1"/>
  <c r="O149" i="1"/>
  <c r="O150" i="1"/>
  <c r="O151" i="1"/>
  <c r="O152" i="1"/>
  <c r="O153" i="1"/>
  <c r="O155" i="1"/>
  <c r="O156" i="1"/>
  <c r="O157" i="1"/>
  <c r="O158" i="1"/>
  <c r="O159" i="1"/>
  <c r="O160" i="1"/>
  <c r="O161" i="1"/>
  <c r="O162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7" i="1"/>
  <c r="O178" i="1"/>
  <c r="O179" i="1"/>
  <c r="O180" i="1"/>
  <c r="O181" i="1"/>
  <c r="O182" i="1"/>
  <c r="O184" i="1"/>
  <c r="O185" i="1"/>
  <c r="O186" i="1"/>
  <c r="O187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7" i="1"/>
  <c r="O218" i="1"/>
  <c r="O219" i="1"/>
  <c r="O220" i="1"/>
  <c r="O221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1" i="1"/>
  <c r="O272" i="1"/>
  <c r="O273" i="1"/>
  <c r="O274" i="1"/>
  <c r="O275" i="1"/>
  <c r="O276" i="1"/>
  <c r="O277" i="1"/>
  <c r="O278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4" i="1"/>
  <c r="O335" i="1"/>
  <c r="O336" i="1"/>
  <c r="O337" i="1"/>
  <c r="O338" i="1"/>
  <c r="O340" i="1"/>
  <c r="O341" i="1"/>
  <c r="O342" i="1"/>
  <c r="O343" i="1"/>
  <c r="O344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4" i="1"/>
  <c r="O377" i="1"/>
  <c r="O378" i="1"/>
  <c r="O380" i="1"/>
  <c r="O381" i="1"/>
  <c r="O382" i="1"/>
  <c r="O383" i="1"/>
  <c r="O384" i="1"/>
  <c r="O391" i="1"/>
  <c r="O392" i="1"/>
  <c r="O396" i="1"/>
  <c r="O398" i="1"/>
  <c r="O399" i="1"/>
  <c r="O400" i="1"/>
  <c r="O401" i="1"/>
  <c r="F284" i="1"/>
  <c r="I284" i="1"/>
  <c r="L284" i="1"/>
  <c r="M284" i="1" s="1"/>
  <c r="F285" i="1"/>
  <c r="I285" i="1"/>
  <c r="L285" i="1" s="1"/>
  <c r="M285" i="1" s="1"/>
  <c r="F286" i="1"/>
  <c r="I286" i="1"/>
  <c r="L286" i="1" s="1"/>
  <c r="M286" i="1" s="1"/>
  <c r="F287" i="1"/>
  <c r="I287" i="1"/>
  <c r="L287" i="1" s="1"/>
  <c r="M287" i="1" s="1"/>
  <c r="F288" i="1"/>
  <c r="I288" i="1"/>
  <c r="L288" i="1" s="1"/>
  <c r="M288" i="1" s="1"/>
  <c r="F289" i="1"/>
  <c r="I289" i="1"/>
  <c r="L289" i="1" s="1"/>
  <c r="M289" i="1" s="1"/>
  <c r="F290" i="1"/>
  <c r="I290" i="1"/>
  <c r="L290" i="1" s="1"/>
  <c r="M290" i="1" s="1"/>
  <c r="F291" i="1"/>
  <c r="I291" i="1"/>
  <c r="F292" i="1"/>
  <c r="I292" i="1"/>
  <c r="L292" i="1" s="1"/>
  <c r="M292" i="1" s="1"/>
  <c r="E358" i="1"/>
  <c r="O358" i="1" s="1"/>
  <c r="E138" i="1"/>
  <c r="O138" i="1" s="1"/>
  <c r="L291" i="1" l="1"/>
  <c r="M291" i="1" s="1"/>
  <c r="K128" i="1"/>
  <c r="J128" i="1"/>
  <c r="I128" i="1" s="1"/>
  <c r="H128" i="1"/>
  <c r="G128" i="1"/>
  <c r="C128" i="1"/>
  <c r="D128" i="1"/>
  <c r="E128" i="1"/>
  <c r="B128" i="1"/>
  <c r="F129" i="1"/>
  <c r="I129" i="1"/>
  <c r="F130" i="1"/>
  <c r="I130" i="1"/>
  <c r="F131" i="1"/>
  <c r="I131" i="1"/>
  <c r="L131" i="1" s="1"/>
  <c r="M131" i="1" s="1"/>
  <c r="F132" i="1"/>
  <c r="I132" i="1"/>
  <c r="F133" i="1"/>
  <c r="I133" i="1"/>
  <c r="F134" i="1"/>
  <c r="I134" i="1"/>
  <c r="F135" i="1"/>
  <c r="I135" i="1"/>
  <c r="L135" i="1" s="1"/>
  <c r="M135" i="1" s="1"/>
  <c r="F136" i="1"/>
  <c r="I136" i="1"/>
  <c r="F137" i="1"/>
  <c r="I137" i="1"/>
  <c r="L137" i="1" s="1"/>
  <c r="M137" i="1" s="1"/>
  <c r="F138" i="1"/>
  <c r="I138" i="1"/>
  <c r="L129" i="1" l="1"/>
  <c r="M129" i="1" s="1"/>
  <c r="L133" i="1"/>
  <c r="M133" i="1" s="1"/>
  <c r="O128" i="1"/>
  <c r="F128" i="1"/>
  <c r="L138" i="1"/>
  <c r="M138" i="1" s="1"/>
  <c r="L136" i="1"/>
  <c r="M136" i="1" s="1"/>
  <c r="L134" i="1"/>
  <c r="M134" i="1" s="1"/>
  <c r="L132" i="1"/>
  <c r="M132" i="1" s="1"/>
  <c r="L130" i="1"/>
  <c r="M130" i="1" s="1"/>
  <c r="L128" i="1" l="1"/>
  <c r="M128" i="1"/>
  <c r="I48" i="1"/>
  <c r="I51" i="1"/>
  <c r="I52" i="1"/>
  <c r="I53" i="1"/>
  <c r="I54" i="1"/>
  <c r="I55" i="1"/>
  <c r="I56" i="1"/>
  <c r="I57" i="1"/>
  <c r="I58" i="1"/>
  <c r="I59" i="1"/>
  <c r="I60" i="1"/>
  <c r="I62" i="1"/>
  <c r="I63" i="1"/>
  <c r="I64" i="1"/>
  <c r="I65" i="1"/>
  <c r="I66" i="1"/>
  <c r="I68" i="1"/>
  <c r="I69" i="1"/>
  <c r="I70" i="1"/>
  <c r="I71" i="1"/>
  <c r="I72" i="1"/>
  <c r="I73" i="1"/>
  <c r="I74" i="1"/>
  <c r="I75" i="1"/>
  <c r="I77" i="1"/>
  <c r="I78" i="1"/>
  <c r="I79" i="1"/>
  <c r="I80" i="1"/>
  <c r="I81" i="1"/>
  <c r="I83" i="1"/>
  <c r="I84" i="1"/>
  <c r="I85" i="1"/>
  <c r="I86" i="1"/>
  <c r="I87" i="1"/>
  <c r="I88" i="1"/>
  <c r="I89" i="1"/>
  <c r="I90" i="1"/>
  <c r="I92" i="1"/>
  <c r="I93" i="1"/>
  <c r="I94" i="1"/>
  <c r="I95" i="1"/>
  <c r="I96" i="1"/>
  <c r="I97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2" i="1"/>
  <c r="I113" i="1"/>
  <c r="I114" i="1"/>
  <c r="I115" i="1"/>
  <c r="I116" i="1"/>
  <c r="I118" i="1"/>
  <c r="I119" i="1"/>
  <c r="I120" i="1"/>
  <c r="I121" i="1"/>
  <c r="I122" i="1"/>
  <c r="I123" i="1"/>
  <c r="I124" i="1"/>
  <c r="I125" i="1"/>
  <c r="I126" i="1"/>
  <c r="I127" i="1"/>
  <c r="I139" i="1"/>
  <c r="I140" i="1"/>
  <c r="I141" i="1"/>
  <c r="I142" i="1"/>
  <c r="I144" i="1"/>
  <c r="I145" i="1"/>
  <c r="I146" i="1"/>
  <c r="I148" i="1"/>
  <c r="I149" i="1"/>
  <c r="I150" i="1"/>
  <c r="I151" i="1"/>
  <c r="I152" i="1"/>
  <c r="I153" i="1"/>
  <c r="I155" i="1"/>
  <c r="I156" i="1"/>
  <c r="I157" i="1"/>
  <c r="I158" i="1"/>
  <c r="I159" i="1"/>
  <c r="I160" i="1"/>
  <c r="I161" i="1"/>
  <c r="I162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7" i="1"/>
  <c r="I178" i="1"/>
  <c r="I179" i="1"/>
  <c r="I180" i="1"/>
  <c r="I181" i="1"/>
  <c r="I182" i="1"/>
  <c r="I184" i="1"/>
  <c r="I185" i="1"/>
  <c r="I186" i="1"/>
  <c r="I187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7" i="1"/>
  <c r="I218" i="1"/>
  <c r="I219" i="1"/>
  <c r="I220" i="1"/>
  <c r="I221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1" i="1"/>
  <c r="I272" i="1"/>
  <c r="I273" i="1"/>
  <c r="I274" i="1"/>
  <c r="I275" i="1"/>
  <c r="I276" i="1"/>
  <c r="I277" i="1"/>
  <c r="I278" i="1"/>
  <c r="I280" i="1"/>
  <c r="I281" i="1"/>
  <c r="I282" i="1"/>
  <c r="I283" i="1"/>
  <c r="I293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4" i="1"/>
  <c r="I335" i="1"/>
  <c r="I336" i="1"/>
  <c r="I337" i="1"/>
  <c r="I338" i="1"/>
  <c r="I340" i="1"/>
  <c r="I341" i="1"/>
  <c r="I342" i="1"/>
  <c r="I343" i="1"/>
  <c r="I344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7" i="1"/>
  <c r="I378" i="1"/>
  <c r="I380" i="1"/>
  <c r="I381" i="1"/>
  <c r="I382" i="1"/>
  <c r="I383" i="1"/>
  <c r="L383" i="1" s="1"/>
  <c r="M383" i="1" s="1"/>
  <c r="I391" i="1"/>
  <c r="I392" i="1"/>
  <c r="I396" i="1"/>
  <c r="I398" i="1"/>
  <c r="I399" i="1"/>
  <c r="I400" i="1"/>
  <c r="I401" i="1"/>
  <c r="F48" i="1"/>
  <c r="F51" i="1"/>
  <c r="F52" i="1"/>
  <c r="F53" i="1"/>
  <c r="F54" i="1"/>
  <c r="F55" i="1"/>
  <c r="F56" i="1"/>
  <c r="F57" i="1"/>
  <c r="F58" i="1"/>
  <c r="F59" i="1"/>
  <c r="F60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7" i="1"/>
  <c r="F78" i="1"/>
  <c r="F79" i="1"/>
  <c r="F80" i="1"/>
  <c r="F81" i="1"/>
  <c r="F83" i="1"/>
  <c r="F84" i="1"/>
  <c r="F85" i="1"/>
  <c r="F86" i="1"/>
  <c r="F87" i="1"/>
  <c r="F88" i="1"/>
  <c r="F89" i="1"/>
  <c r="F90" i="1"/>
  <c r="F92" i="1"/>
  <c r="F93" i="1"/>
  <c r="F94" i="1"/>
  <c r="F95" i="1"/>
  <c r="F96" i="1"/>
  <c r="F97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2" i="1"/>
  <c r="F113" i="1"/>
  <c r="F114" i="1"/>
  <c r="F115" i="1"/>
  <c r="F116" i="1"/>
  <c r="F118" i="1"/>
  <c r="F119" i="1"/>
  <c r="F120" i="1"/>
  <c r="F121" i="1"/>
  <c r="F122" i="1"/>
  <c r="F123" i="1"/>
  <c r="F124" i="1"/>
  <c r="F125" i="1"/>
  <c r="F126" i="1"/>
  <c r="F127" i="1"/>
  <c r="F139" i="1"/>
  <c r="F140" i="1"/>
  <c r="F141" i="1"/>
  <c r="F142" i="1"/>
  <c r="F144" i="1"/>
  <c r="F145" i="1"/>
  <c r="F146" i="1"/>
  <c r="F148" i="1"/>
  <c r="F149" i="1"/>
  <c r="F150" i="1"/>
  <c r="F151" i="1"/>
  <c r="F152" i="1"/>
  <c r="F153" i="1"/>
  <c r="F155" i="1"/>
  <c r="F156" i="1"/>
  <c r="F157" i="1"/>
  <c r="F158" i="1"/>
  <c r="F159" i="1"/>
  <c r="F160" i="1"/>
  <c r="F161" i="1"/>
  <c r="F162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7" i="1"/>
  <c r="F178" i="1"/>
  <c r="F179" i="1"/>
  <c r="F180" i="1"/>
  <c r="F181" i="1"/>
  <c r="F182" i="1"/>
  <c r="F184" i="1"/>
  <c r="F185" i="1"/>
  <c r="F186" i="1"/>
  <c r="F187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17" i="1"/>
  <c r="F218" i="1"/>
  <c r="F219" i="1"/>
  <c r="F220" i="1"/>
  <c r="F221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L234" i="1" s="1"/>
  <c r="M234" i="1" s="1"/>
  <c r="F235" i="1"/>
  <c r="F236" i="1"/>
  <c r="F237" i="1"/>
  <c r="F238" i="1"/>
  <c r="F239" i="1"/>
  <c r="F240" i="1"/>
  <c r="F241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L267" i="1" s="1"/>
  <c r="M267" i="1" s="1"/>
  <c r="F268" i="1"/>
  <c r="F269" i="1"/>
  <c r="F271" i="1"/>
  <c r="F272" i="1"/>
  <c r="F273" i="1"/>
  <c r="F274" i="1"/>
  <c r="F275" i="1"/>
  <c r="F276" i="1"/>
  <c r="F277" i="1"/>
  <c r="F278" i="1"/>
  <c r="F280" i="1"/>
  <c r="F281" i="1"/>
  <c r="F282" i="1"/>
  <c r="F283" i="1"/>
  <c r="F293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L306" i="1" s="1"/>
  <c r="M306" i="1" s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L322" i="1" s="1"/>
  <c r="M322" i="1" s="1"/>
  <c r="F323" i="1"/>
  <c r="F324" i="1"/>
  <c r="F325" i="1"/>
  <c r="F326" i="1"/>
  <c r="F327" i="1"/>
  <c r="F328" i="1"/>
  <c r="F329" i="1"/>
  <c r="F330" i="1"/>
  <c r="F331" i="1"/>
  <c r="F332" i="1"/>
  <c r="F334" i="1"/>
  <c r="F335" i="1"/>
  <c r="F336" i="1"/>
  <c r="F337" i="1"/>
  <c r="F338" i="1"/>
  <c r="F340" i="1"/>
  <c r="L340" i="1" s="1"/>
  <c r="M340" i="1" s="1"/>
  <c r="F341" i="1"/>
  <c r="F342" i="1"/>
  <c r="F343" i="1"/>
  <c r="F344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L357" i="1" s="1"/>
  <c r="M357" i="1" s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7" i="1"/>
  <c r="F378" i="1"/>
  <c r="F380" i="1"/>
  <c r="F381" i="1"/>
  <c r="F382" i="1"/>
  <c r="F391" i="1"/>
  <c r="L392" i="1"/>
  <c r="M392" i="1" s="1"/>
  <c r="F396" i="1"/>
  <c r="F398" i="1"/>
  <c r="L398" i="1" s="1"/>
  <c r="M398" i="1" s="1"/>
  <c r="F399" i="1"/>
  <c r="F400" i="1"/>
  <c r="L400" i="1" s="1"/>
  <c r="M400" i="1" s="1"/>
  <c r="F401" i="1"/>
  <c r="F46" i="1"/>
  <c r="L399" i="1" l="1"/>
  <c r="M399" i="1" s="1"/>
  <c r="L391" i="1"/>
  <c r="M391" i="1" s="1"/>
  <c r="L369" i="1"/>
  <c r="M369" i="1" s="1"/>
  <c r="L365" i="1"/>
  <c r="M365" i="1" s="1"/>
  <c r="L361" i="1"/>
  <c r="M361" i="1" s="1"/>
  <c r="L353" i="1"/>
  <c r="M353" i="1" s="1"/>
  <c r="L349" i="1"/>
  <c r="M349" i="1" s="1"/>
  <c r="L344" i="1"/>
  <c r="M344" i="1" s="1"/>
  <c r="L335" i="1"/>
  <c r="M335" i="1" s="1"/>
  <c r="L330" i="1"/>
  <c r="M330" i="1" s="1"/>
  <c r="L326" i="1"/>
  <c r="M326" i="1" s="1"/>
  <c r="L318" i="1"/>
  <c r="M318" i="1" s="1"/>
  <c r="L314" i="1"/>
  <c r="M314" i="1" s="1"/>
  <c r="L310" i="1"/>
  <c r="M310" i="1" s="1"/>
  <c r="L302" i="1"/>
  <c r="M302" i="1" s="1"/>
  <c r="L298" i="1"/>
  <c r="M298" i="1" s="1"/>
  <c r="L293" i="1"/>
  <c r="M293" i="1" s="1"/>
  <c r="L281" i="1"/>
  <c r="M281" i="1" s="1"/>
  <c r="L276" i="1"/>
  <c r="M276" i="1" s="1"/>
  <c r="L259" i="1"/>
  <c r="M259" i="1" s="1"/>
  <c r="L251" i="1"/>
  <c r="M251" i="1" s="1"/>
  <c r="L243" i="1"/>
  <c r="M243" i="1" s="1"/>
  <c r="L226" i="1"/>
  <c r="M226" i="1" s="1"/>
  <c r="L225" i="1"/>
  <c r="M225" i="1" s="1"/>
  <c r="L382" i="1"/>
  <c r="M382" i="1" s="1"/>
  <c r="L377" i="1"/>
  <c r="M377" i="1" s="1"/>
  <c r="L202" i="1"/>
  <c r="M202" i="1" s="1"/>
  <c r="L401" i="1"/>
  <c r="M401" i="1" s="1"/>
  <c r="L396" i="1"/>
  <c r="M396" i="1" s="1"/>
  <c r="L371" i="1"/>
  <c r="M371" i="1" s="1"/>
  <c r="L367" i="1"/>
  <c r="M367" i="1" s="1"/>
  <c r="L363" i="1"/>
  <c r="M363" i="1" s="1"/>
  <c r="L359" i="1"/>
  <c r="M359" i="1" s="1"/>
  <c r="L355" i="1"/>
  <c r="M355" i="1" s="1"/>
  <c r="L351" i="1"/>
  <c r="M351" i="1" s="1"/>
  <c r="L347" i="1"/>
  <c r="M347" i="1" s="1"/>
  <c r="L342" i="1"/>
  <c r="M342" i="1" s="1"/>
  <c r="L337" i="1"/>
  <c r="M337" i="1" s="1"/>
  <c r="L332" i="1"/>
  <c r="M332" i="1" s="1"/>
  <c r="L328" i="1"/>
  <c r="M328" i="1" s="1"/>
  <c r="L324" i="1"/>
  <c r="M324" i="1" s="1"/>
  <c r="L320" i="1"/>
  <c r="M320" i="1" s="1"/>
  <c r="L316" i="1"/>
  <c r="M316" i="1" s="1"/>
  <c r="L312" i="1"/>
  <c r="M312" i="1" s="1"/>
  <c r="L308" i="1"/>
  <c r="M308" i="1" s="1"/>
  <c r="L304" i="1"/>
  <c r="M304" i="1" s="1"/>
  <c r="L300" i="1"/>
  <c r="M300" i="1" s="1"/>
  <c r="L296" i="1"/>
  <c r="M296" i="1" s="1"/>
  <c r="L283" i="1"/>
  <c r="M283" i="1" s="1"/>
  <c r="L278" i="1"/>
  <c r="M278" i="1" s="1"/>
  <c r="L380" i="1"/>
  <c r="M380" i="1" s="1"/>
  <c r="L272" i="1"/>
  <c r="M272" i="1" s="1"/>
  <c r="L263" i="1"/>
  <c r="M263" i="1" s="1"/>
  <c r="L255" i="1"/>
  <c r="M255" i="1" s="1"/>
  <c r="L247" i="1"/>
  <c r="M247" i="1" s="1"/>
  <c r="L238" i="1"/>
  <c r="M238" i="1" s="1"/>
  <c r="L230" i="1"/>
  <c r="M230" i="1" s="1"/>
  <c r="L219" i="1"/>
  <c r="M219" i="1" s="1"/>
  <c r="L194" i="1"/>
  <c r="M194" i="1" s="1"/>
  <c r="L381" i="1"/>
  <c r="M381" i="1" s="1"/>
  <c r="L378" i="1"/>
  <c r="M378" i="1" s="1"/>
  <c r="L370" i="1"/>
  <c r="M370" i="1" s="1"/>
  <c r="L368" i="1"/>
  <c r="M368" i="1" s="1"/>
  <c r="L366" i="1"/>
  <c r="M366" i="1" s="1"/>
  <c r="L364" i="1"/>
  <c r="M364" i="1" s="1"/>
  <c r="L362" i="1"/>
  <c r="M362" i="1" s="1"/>
  <c r="L360" i="1"/>
  <c r="M360" i="1" s="1"/>
  <c r="L358" i="1"/>
  <c r="M358" i="1" s="1"/>
  <c r="L356" i="1"/>
  <c r="M356" i="1" s="1"/>
  <c r="L354" i="1"/>
  <c r="M354" i="1" s="1"/>
  <c r="L352" i="1"/>
  <c r="M352" i="1" s="1"/>
  <c r="L350" i="1"/>
  <c r="M350" i="1" s="1"/>
  <c r="L348" i="1"/>
  <c r="M348" i="1" s="1"/>
  <c r="L346" i="1"/>
  <c r="M346" i="1" s="1"/>
  <c r="L343" i="1"/>
  <c r="M343" i="1" s="1"/>
  <c r="L341" i="1"/>
  <c r="M341" i="1" s="1"/>
  <c r="L338" i="1"/>
  <c r="M338" i="1" s="1"/>
  <c r="L336" i="1"/>
  <c r="M336" i="1" s="1"/>
  <c r="L334" i="1"/>
  <c r="M334" i="1" s="1"/>
  <c r="L331" i="1"/>
  <c r="M331" i="1" s="1"/>
  <c r="L329" i="1"/>
  <c r="M329" i="1" s="1"/>
  <c r="L327" i="1"/>
  <c r="M327" i="1" s="1"/>
  <c r="L325" i="1"/>
  <c r="M325" i="1" s="1"/>
  <c r="L323" i="1"/>
  <c r="M323" i="1" s="1"/>
  <c r="L321" i="1"/>
  <c r="M321" i="1" s="1"/>
  <c r="L319" i="1"/>
  <c r="M319" i="1" s="1"/>
  <c r="L317" i="1"/>
  <c r="M317" i="1" s="1"/>
  <c r="L315" i="1"/>
  <c r="M315" i="1" s="1"/>
  <c r="L313" i="1"/>
  <c r="M313" i="1" s="1"/>
  <c r="L311" i="1"/>
  <c r="M311" i="1" s="1"/>
  <c r="L309" i="1"/>
  <c r="M309" i="1" s="1"/>
  <c r="L307" i="1"/>
  <c r="M307" i="1" s="1"/>
  <c r="L305" i="1"/>
  <c r="M305" i="1" s="1"/>
  <c r="L303" i="1"/>
  <c r="M303" i="1" s="1"/>
  <c r="L301" i="1"/>
  <c r="M301" i="1" s="1"/>
  <c r="L299" i="1"/>
  <c r="M299" i="1" s="1"/>
  <c r="L297" i="1"/>
  <c r="M297" i="1" s="1"/>
  <c r="L295" i="1"/>
  <c r="M295" i="1" s="1"/>
  <c r="L282" i="1"/>
  <c r="M282" i="1" s="1"/>
  <c r="L280" i="1"/>
  <c r="M280" i="1" s="1"/>
  <c r="L191" i="1"/>
  <c r="M191" i="1" s="1"/>
  <c r="L189" i="1"/>
  <c r="M189" i="1" s="1"/>
  <c r="L186" i="1"/>
  <c r="M186" i="1" s="1"/>
  <c r="L184" i="1"/>
  <c r="M184" i="1" s="1"/>
  <c r="L181" i="1"/>
  <c r="M181" i="1" s="1"/>
  <c r="L179" i="1"/>
  <c r="M179" i="1" s="1"/>
  <c r="L177" i="1"/>
  <c r="M177" i="1" s="1"/>
  <c r="L174" i="1"/>
  <c r="M174" i="1" s="1"/>
  <c r="L172" i="1"/>
  <c r="M172" i="1" s="1"/>
  <c r="L170" i="1"/>
  <c r="M170" i="1" s="1"/>
  <c r="L168" i="1"/>
  <c r="M168" i="1" s="1"/>
  <c r="L166" i="1"/>
  <c r="M166" i="1" s="1"/>
  <c r="L164" i="1"/>
  <c r="M164" i="1" s="1"/>
  <c r="L161" i="1"/>
  <c r="M161" i="1" s="1"/>
  <c r="L159" i="1"/>
  <c r="M159" i="1" s="1"/>
  <c r="L157" i="1"/>
  <c r="M157" i="1" s="1"/>
  <c r="L155" i="1"/>
  <c r="M155" i="1" s="1"/>
  <c r="L152" i="1"/>
  <c r="M152" i="1" s="1"/>
  <c r="L150" i="1"/>
  <c r="M150" i="1" s="1"/>
  <c r="L148" i="1"/>
  <c r="M148" i="1" s="1"/>
  <c r="L274" i="1"/>
  <c r="M274" i="1" s="1"/>
  <c r="L269" i="1"/>
  <c r="M269" i="1" s="1"/>
  <c r="L265" i="1"/>
  <c r="M265" i="1" s="1"/>
  <c r="L261" i="1"/>
  <c r="M261" i="1" s="1"/>
  <c r="L257" i="1"/>
  <c r="M257" i="1" s="1"/>
  <c r="L253" i="1"/>
  <c r="M253" i="1" s="1"/>
  <c r="L249" i="1"/>
  <c r="M249" i="1" s="1"/>
  <c r="L245" i="1"/>
  <c r="M245" i="1" s="1"/>
  <c r="L240" i="1"/>
  <c r="M240" i="1" s="1"/>
  <c r="L236" i="1"/>
  <c r="M236" i="1" s="1"/>
  <c r="L232" i="1"/>
  <c r="M232" i="1" s="1"/>
  <c r="L228" i="1"/>
  <c r="M228" i="1" s="1"/>
  <c r="L223" i="1"/>
  <c r="M223" i="1" s="1"/>
  <c r="L221" i="1"/>
  <c r="M221" i="1" s="1"/>
  <c r="L217" i="1"/>
  <c r="M217" i="1" s="1"/>
  <c r="L198" i="1"/>
  <c r="M198" i="1" s="1"/>
  <c r="L275" i="1"/>
  <c r="M275" i="1" s="1"/>
  <c r="L271" i="1"/>
  <c r="M271" i="1" s="1"/>
  <c r="L264" i="1"/>
  <c r="M264" i="1" s="1"/>
  <c r="L260" i="1"/>
  <c r="M260" i="1" s="1"/>
  <c r="L258" i="1"/>
  <c r="M258" i="1" s="1"/>
  <c r="L252" i="1"/>
  <c r="M252" i="1" s="1"/>
  <c r="L248" i="1"/>
  <c r="M248" i="1" s="1"/>
  <c r="L244" i="1"/>
  <c r="M244" i="1" s="1"/>
  <c r="L239" i="1"/>
  <c r="M239" i="1" s="1"/>
  <c r="L235" i="1"/>
  <c r="M235" i="1" s="1"/>
  <c r="L231" i="1"/>
  <c r="M231" i="1" s="1"/>
  <c r="L227" i="1"/>
  <c r="M227" i="1" s="1"/>
  <c r="L218" i="1"/>
  <c r="M218" i="1" s="1"/>
  <c r="L201" i="1"/>
  <c r="M201" i="1" s="1"/>
  <c r="L197" i="1"/>
  <c r="M197" i="1" s="1"/>
  <c r="L193" i="1"/>
  <c r="M193" i="1" s="1"/>
  <c r="L145" i="1"/>
  <c r="M145" i="1" s="1"/>
  <c r="L141" i="1"/>
  <c r="M141" i="1" s="1"/>
  <c r="L127" i="1"/>
  <c r="M127" i="1" s="1"/>
  <c r="L123" i="1"/>
  <c r="M123" i="1" s="1"/>
  <c r="L119" i="1"/>
  <c r="M119" i="1" s="1"/>
  <c r="L116" i="1"/>
  <c r="M116" i="1" s="1"/>
  <c r="L112" i="1"/>
  <c r="M112" i="1" s="1"/>
  <c r="L107" i="1"/>
  <c r="M107" i="1" s="1"/>
  <c r="L103" i="1"/>
  <c r="M103" i="1" s="1"/>
  <c r="L99" i="1"/>
  <c r="M99" i="1" s="1"/>
  <c r="L94" i="1"/>
  <c r="M94" i="1" s="1"/>
  <c r="L89" i="1"/>
  <c r="M89" i="1" s="1"/>
  <c r="L85" i="1"/>
  <c r="M85" i="1" s="1"/>
  <c r="L80" i="1"/>
  <c r="M80" i="1" s="1"/>
  <c r="L277" i="1"/>
  <c r="M277" i="1" s="1"/>
  <c r="L273" i="1"/>
  <c r="M273" i="1" s="1"/>
  <c r="L268" i="1"/>
  <c r="M268" i="1" s="1"/>
  <c r="L266" i="1"/>
  <c r="M266" i="1" s="1"/>
  <c r="L262" i="1"/>
  <c r="M262" i="1" s="1"/>
  <c r="L256" i="1"/>
  <c r="M256" i="1" s="1"/>
  <c r="L254" i="1"/>
  <c r="M254" i="1" s="1"/>
  <c r="L250" i="1"/>
  <c r="M250" i="1" s="1"/>
  <c r="L246" i="1"/>
  <c r="M246" i="1" s="1"/>
  <c r="L241" i="1"/>
  <c r="M241" i="1" s="1"/>
  <c r="L237" i="1"/>
  <c r="M237" i="1" s="1"/>
  <c r="L233" i="1"/>
  <c r="M233" i="1" s="1"/>
  <c r="L229" i="1"/>
  <c r="M229" i="1" s="1"/>
  <c r="L224" i="1"/>
  <c r="M224" i="1" s="1"/>
  <c r="L220" i="1"/>
  <c r="M220" i="1" s="1"/>
  <c r="L203" i="1"/>
  <c r="M203" i="1" s="1"/>
  <c r="L199" i="1"/>
  <c r="M199" i="1" s="1"/>
  <c r="L195" i="1"/>
  <c r="M195" i="1" s="1"/>
  <c r="L143" i="1"/>
  <c r="M143" i="1" s="1"/>
  <c r="L139" i="1"/>
  <c r="M139" i="1" s="1"/>
  <c r="L125" i="1"/>
  <c r="M125" i="1" s="1"/>
  <c r="L121" i="1"/>
  <c r="M121" i="1" s="1"/>
  <c r="L114" i="1"/>
  <c r="M114" i="1" s="1"/>
  <c r="L109" i="1"/>
  <c r="M109" i="1" s="1"/>
  <c r="L105" i="1"/>
  <c r="M105" i="1" s="1"/>
  <c r="L101" i="1"/>
  <c r="M101" i="1" s="1"/>
  <c r="L96" i="1"/>
  <c r="M96" i="1" s="1"/>
  <c r="L92" i="1"/>
  <c r="M92" i="1" s="1"/>
  <c r="L87" i="1"/>
  <c r="M87" i="1" s="1"/>
  <c r="L83" i="1"/>
  <c r="M83" i="1" s="1"/>
  <c r="L78" i="1"/>
  <c r="M78" i="1" s="1"/>
  <c r="L75" i="1"/>
  <c r="M75" i="1" s="1"/>
  <c r="L73" i="1"/>
  <c r="M73" i="1" s="1"/>
  <c r="L71" i="1"/>
  <c r="M71" i="1" s="1"/>
  <c r="L69" i="1"/>
  <c r="M69" i="1" s="1"/>
  <c r="L66" i="1"/>
  <c r="M66" i="1" s="1"/>
  <c r="L64" i="1"/>
  <c r="M64" i="1" s="1"/>
  <c r="L62" i="1"/>
  <c r="M62" i="1" s="1"/>
  <c r="L59" i="1"/>
  <c r="M59" i="1" s="1"/>
  <c r="L57" i="1"/>
  <c r="M57" i="1" s="1"/>
  <c r="L55" i="1"/>
  <c r="M55" i="1" s="1"/>
  <c r="L53" i="1"/>
  <c r="M53" i="1" s="1"/>
  <c r="L51" i="1"/>
  <c r="M51" i="1" s="1"/>
  <c r="L200" i="1"/>
  <c r="M200" i="1" s="1"/>
  <c r="L196" i="1"/>
  <c r="M196" i="1" s="1"/>
  <c r="L192" i="1"/>
  <c r="M192" i="1" s="1"/>
  <c r="L190" i="1"/>
  <c r="M190" i="1" s="1"/>
  <c r="L187" i="1"/>
  <c r="M187" i="1" s="1"/>
  <c r="L185" i="1"/>
  <c r="M185" i="1" s="1"/>
  <c r="L182" i="1"/>
  <c r="M182" i="1" s="1"/>
  <c r="L180" i="1"/>
  <c r="M180" i="1" s="1"/>
  <c r="L178" i="1"/>
  <c r="M178" i="1" s="1"/>
  <c r="L175" i="1"/>
  <c r="M175" i="1" s="1"/>
  <c r="L173" i="1"/>
  <c r="M173" i="1" s="1"/>
  <c r="L171" i="1"/>
  <c r="M171" i="1" s="1"/>
  <c r="L169" i="1"/>
  <c r="M169" i="1" s="1"/>
  <c r="L167" i="1"/>
  <c r="M167" i="1" s="1"/>
  <c r="L165" i="1"/>
  <c r="M165" i="1" s="1"/>
  <c r="L162" i="1"/>
  <c r="M162" i="1" s="1"/>
  <c r="L160" i="1"/>
  <c r="M160" i="1" s="1"/>
  <c r="L158" i="1"/>
  <c r="M158" i="1" s="1"/>
  <c r="L156" i="1"/>
  <c r="M156" i="1" s="1"/>
  <c r="L153" i="1"/>
  <c r="M153" i="1" s="1"/>
  <c r="L151" i="1"/>
  <c r="M151" i="1" s="1"/>
  <c r="L149" i="1"/>
  <c r="M149" i="1" s="1"/>
  <c r="L146" i="1"/>
  <c r="M146" i="1" s="1"/>
  <c r="L144" i="1"/>
  <c r="M144" i="1" s="1"/>
  <c r="L142" i="1"/>
  <c r="M142" i="1" s="1"/>
  <c r="L140" i="1"/>
  <c r="M140" i="1" s="1"/>
  <c r="L126" i="1"/>
  <c r="M126" i="1" s="1"/>
  <c r="L124" i="1"/>
  <c r="M124" i="1" s="1"/>
  <c r="L122" i="1"/>
  <c r="M122" i="1" s="1"/>
  <c r="L120" i="1"/>
  <c r="M120" i="1" s="1"/>
  <c r="L118" i="1"/>
  <c r="M118" i="1" s="1"/>
  <c r="L115" i="1"/>
  <c r="M115" i="1" s="1"/>
  <c r="L113" i="1"/>
  <c r="M113" i="1" s="1"/>
  <c r="L110" i="1"/>
  <c r="M110" i="1" s="1"/>
  <c r="L108" i="1"/>
  <c r="M108" i="1" s="1"/>
  <c r="L106" i="1"/>
  <c r="M106" i="1" s="1"/>
  <c r="L104" i="1"/>
  <c r="M104" i="1" s="1"/>
  <c r="L102" i="1"/>
  <c r="M102" i="1" s="1"/>
  <c r="L100" i="1"/>
  <c r="M100" i="1" s="1"/>
  <c r="L97" i="1"/>
  <c r="M97" i="1" s="1"/>
  <c r="L95" i="1"/>
  <c r="M95" i="1" s="1"/>
  <c r="L93" i="1"/>
  <c r="M93" i="1" s="1"/>
  <c r="L90" i="1"/>
  <c r="M90" i="1" s="1"/>
  <c r="L88" i="1"/>
  <c r="M88" i="1" s="1"/>
  <c r="L86" i="1"/>
  <c r="M86" i="1" s="1"/>
  <c r="L84" i="1"/>
  <c r="M84" i="1" s="1"/>
  <c r="L81" i="1"/>
  <c r="M81" i="1" s="1"/>
  <c r="L79" i="1"/>
  <c r="M79" i="1" s="1"/>
  <c r="L77" i="1"/>
  <c r="M77" i="1" s="1"/>
  <c r="L74" i="1"/>
  <c r="M74" i="1" s="1"/>
  <c r="L72" i="1"/>
  <c r="M72" i="1" s="1"/>
  <c r="L70" i="1"/>
  <c r="M70" i="1" s="1"/>
  <c r="L68" i="1"/>
  <c r="M68" i="1" s="1"/>
  <c r="L65" i="1"/>
  <c r="M65" i="1" s="1"/>
  <c r="L63" i="1"/>
  <c r="M63" i="1" s="1"/>
  <c r="L60" i="1"/>
  <c r="M60" i="1" s="1"/>
  <c r="L58" i="1"/>
  <c r="M58" i="1" s="1"/>
  <c r="L56" i="1"/>
  <c r="M56" i="1" s="1"/>
  <c r="L54" i="1"/>
  <c r="M54" i="1" s="1"/>
  <c r="L52" i="1"/>
  <c r="M52" i="1" s="1"/>
  <c r="L48" i="1"/>
  <c r="M48" i="1" s="1"/>
  <c r="G397" i="1"/>
  <c r="H397" i="1"/>
  <c r="J397" i="1"/>
  <c r="K397" i="1"/>
  <c r="C403" i="1"/>
  <c r="D403" i="1"/>
  <c r="O403" i="1" s="1"/>
  <c r="E403" i="1"/>
  <c r="G403" i="1"/>
  <c r="H403" i="1"/>
  <c r="J403" i="1"/>
  <c r="K403" i="1"/>
  <c r="C387" i="1"/>
  <c r="D387" i="1"/>
  <c r="E387" i="1"/>
  <c r="G387" i="1"/>
  <c r="H387" i="1"/>
  <c r="J387" i="1"/>
  <c r="K387" i="1"/>
  <c r="C388" i="1"/>
  <c r="D388" i="1"/>
  <c r="O388" i="1" s="1"/>
  <c r="E388" i="1"/>
  <c r="G388" i="1"/>
  <c r="H388" i="1"/>
  <c r="J388" i="1"/>
  <c r="K388" i="1"/>
  <c r="C389" i="1"/>
  <c r="D389" i="1"/>
  <c r="E389" i="1"/>
  <c r="G389" i="1"/>
  <c r="H389" i="1"/>
  <c r="J389" i="1"/>
  <c r="K389" i="1"/>
  <c r="C390" i="1"/>
  <c r="D390" i="1"/>
  <c r="O390" i="1" s="1"/>
  <c r="E390" i="1"/>
  <c r="G390" i="1"/>
  <c r="H390" i="1"/>
  <c r="J390" i="1"/>
  <c r="K390" i="1"/>
  <c r="B390" i="1"/>
  <c r="C379" i="1"/>
  <c r="D379" i="1"/>
  <c r="O379" i="1" s="1"/>
  <c r="E379" i="1"/>
  <c r="G379" i="1"/>
  <c r="H379" i="1"/>
  <c r="J379" i="1"/>
  <c r="K379" i="1"/>
  <c r="C376" i="1"/>
  <c r="D376" i="1"/>
  <c r="E376" i="1"/>
  <c r="G376" i="1"/>
  <c r="H376" i="1"/>
  <c r="J376" i="1"/>
  <c r="K376" i="1"/>
  <c r="B376" i="1"/>
  <c r="J270" i="1"/>
  <c r="K270" i="1"/>
  <c r="C345" i="1"/>
  <c r="D345" i="1"/>
  <c r="E345" i="1"/>
  <c r="G345" i="1"/>
  <c r="H345" i="1"/>
  <c r="J345" i="1"/>
  <c r="K345" i="1"/>
  <c r="B345" i="1"/>
  <c r="C339" i="1"/>
  <c r="D339" i="1"/>
  <c r="E339" i="1"/>
  <c r="G339" i="1"/>
  <c r="H339" i="1"/>
  <c r="J339" i="1"/>
  <c r="K339" i="1"/>
  <c r="B339" i="1"/>
  <c r="C333" i="1"/>
  <c r="D333" i="1"/>
  <c r="E333" i="1"/>
  <c r="G333" i="1"/>
  <c r="H333" i="1"/>
  <c r="J333" i="1"/>
  <c r="K333" i="1"/>
  <c r="J294" i="1"/>
  <c r="C294" i="1"/>
  <c r="D294" i="1"/>
  <c r="E294" i="1"/>
  <c r="G294" i="1"/>
  <c r="K294" i="1"/>
  <c r="C279" i="1"/>
  <c r="D279" i="1"/>
  <c r="O279" i="1" s="1"/>
  <c r="E279" i="1"/>
  <c r="G279" i="1"/>
  <c r="H279" i="1"/>
  <c r="J279" i="1"/>
  <c r="K279" i="1"/>
  <c r="C270" i="1"/>
  <c r="D270" i="1"/>
  <c r="E270" i="1"/>
  <c r="G270" i="1"/>
  <c r="C242" i="1"/>
  <c r="D242" i="1"/>
  <c r="E242" i="1"/>
  <c r="G242" i="1"/>
  <c r="H242" i="1"/>
  <c r="J242" i="1"/>
  <c r="K242" i="1"/>
  <c r="C222" i="1"/>
  <c r="C406" i="1" s="1"/>
  <c r="D222" i="1"/>
  <c r="E222" i="1"/>
  <c r="G222" i="1"/>
  <c r="H222" i="1"/>
  <c r="H406" i="1" s="1"/>
  <c r="J222" i="1"/>
  <c r="K222" i="1"/>
  <c r="C216" i="1"/>
  <c r="D216" i="1"/>
  <c r="E216" i="1"/>
  <c r="G216" i="1"/>
  <c r="H216" i="1"/>
  <c r="J216" i="1"/>
  <c r="K216" i="1"/>
  <c r="C188" i="1"/>
  <c r="D188" i="1"/>
  <c r="E188" i="1"/>
  <c r="G188" i="1"/>
  <c r="H188" i="1"/>
  <c r="J188" i="1"/>
  <c r="K188" i="1"/>
  <c r="C183" i="1"/>
  <c r="D183" i="1"/>
  <c r="E183" i="1"/>
  <c r="G183" i="1"/>
  <c r="H183" i="1"/>
  <c r="J183" i="1"/>
  <c r="K183" i="1"/>
  <c r="C176" i="1"/>
  <c r="D176" i="1"/>
  <c r="E176" i="1"/>
  <c r="G176" i="1"/>
  <c r="H176" i="1"/>
  <c r="J176" i="1"/>
  <c r="K176" i="1"/>
  <c r="C163" i="1"/>
  <c r="D163" i="1"/>
  <c r="E163" i="1"/>
  <c r="G163" i="1"/>
  <c r="H163" i="1"/>
  <c r="J163" i="1"/>
  <c r="K163" i="1"/>
  <c r="C154" i="1"/>
  <c r="D154" i="1"/>
  <c r="E154" i="1"/>
  <c r="G154" i="1"/>
  <c r="H154" i="1"/>
  <c r="J154" i="1"/>
  <c r="K154" i="1"/>
  <c r="C147" i="1"/>
  <c r="D147" i="1"/>
  <c r="E147" i="1"/>
  <c r="G147" i="1"/>
  <c r="H147" i="1"/>
  <c r="J147" i="1"/>
  <c r="K147" i="1"/>
  <c r="C117" i="1"/>
  <c r="D117" i="1"/>
  <c r="E117" i="1"/>
  <c r="G117" i="1"/>
  <c r="H117" i="1"/>
  <c r="J117" i="1"/>
  <c r="K117" i="1"/>
  <c r="C111" i="1"/>
  <c r="D111" i="1"/>
  <c r="E111" i="1"/>
  <c r="G111" i="1"/>
  <c r="H111" i="1"/>
  <c r="J111" i="1"/>
  <c r="K111" i="1"/>
  <c r="B111" i="1"/>
  <c r="C98" i="1"/>
  <c r="D98" i="1"/>
  <c r="E98" i="1"/>
  <c r="G98" i="1"/>
  <c r="H98" i="1"/>
  <c r="J98" i="1"/>
  <c r="K98" i="1"/>
  <c r="C91" i="1"/>
  <c r="D91" i="1"/>
  <c r="E91" i="1"/>
  <c r="G91" i="1"/>
  <c r="H91" i="1"/>
  <c r="J91" i="1"/>
  <c r="K91" i="1"/>
  <c r="C82" i="1"/>
  <c r="D82" i="1"/>
  <c r="E82" i="1"/>
  <c r="G82" i="1"/>
  <c r="H82" i="1"/>
  <c r="J82" i="1"/>
  <c r="K82" i="1"/>
  <c r="G76" i="1"/>
  <c r="H76" i="1"/>
  <c r="J76" i="1"/>
  <c r="K76" i="1"/>
  <c r="C67" i="1"/>
  <c r="D67" i="1"/>
  <c r="E67" i="1"/>
  <c r="G67" i="1"/>
  <c r="G405" i="1" s="1"/>
  <c r="H67" i="1"/>
  <c r="H405" i="1" s="1"/>
  <c r="J67" i="1"/>
  <c r="J405" i="1" s="1"/>
  <c r="K67" i="1"/>
  <c r="K405" i="1" s="1"/>
  <c r="C61" i="1"/>
  <c r="C386" i="1" s="1"/>
  <c r="D61" i="1"/>
  <c r="E61" i="1"/>
  <c r="G61" i="1"/>
  <c r="H61" i="1"/>
  <c r="J61" i="1"/>
  <c r="K61" i="1"/>
  <c r="B61" i="1"/>
  <c r="C50" i="1"/>
  <c r="D50" i="1"/>
  <c r="E50" i="1"/>
  <c r="G50" i="1"/>
  <c r="H50" i="1"/>
  <c r="J50" i="1"/>
  <c r="K5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7" i="1"/>
  <c r="I38" i="1"/>
  <c r="I39" i="1"/>
  <c r="I40" i="1"/>
  <c r="I41" i="1"/>
  <c r="I42" i="1"/>
  <c r="I43" i="1"/>
  <c r="I44" i="1"/>
  <c r="I45" i="1"/>
  <c r="I46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7" i="1"/>
  <c r="F38" i="1"/>
  <c r="F39" i="1"/>
  <c r="F40" i="1"/>
  <c r="F41" i="1"/>
  <c r="F42" i="1"/>
  <c r="F43" i="1"/>
  <c r="F44" i="1"/>
  <c r="F45" i="1"/>
  <c r="C36" i="1"/>
  <c r="C35" i="1" s="1"/>
  <c r="C34" i="1" s="1"/>
  <c r="D36" i="1"/>
  <c r="E35" i="1"/>
  <c r="E34" i="1" s="1"/>
  <c r="G36" i="1"/>
  <c r="G35" i="1" s="1"/>
  <c r="G34" i="1" s="1"/>
  <c r="H36" i="1"/>
  <c r="H35" i="1" s="1"/>
  <c r="H34" i="1" s="1"/>
  <c r="J36" i="1"/>
  <c r="K36" i="1"/>
  <c r="K35" i="1" s="1"/>
  <c r="K34" i="1" s="1"/>
  <c r="J35" i="1"/>
  <c r="J34" i="1" s="1"/>
  <c r="C21" i="1"/>
  <c r="D21" i="1"/>
  <c r="E21" i="1"/>
  <c r="G21" i="1"/>
  <c r="H21" i="1"/>
  <c r="J21" i="1"/>
  <c r="K21" i="1"/>
  <c r="C10" i="1"/>
  <c r="D10" i="1"/>
  <c r="E10" i="1"/>
  <c r="G10" i="1"/>
  <c r="H10" i="1"/>
  <c r="J10" i="1"/>
  <c r="K10" i="1"/>
  <c r="B7" i="1"/>
  <c r="C7" i="1" s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B403" i="1"/>
  <c r="B389" i="1"/>
  <c r="B388" i="1"/>
  <c r="B387" i="1"/>
  <c r="B379" i="1"/>
  <c r="B375" i="1" s="1"/>
  <c r="B333" i="1"/>
  <c r="H294" i="1"/>
  <c r="B294" i="1"/>
  <c r="B279" i="1"/>
  <c r="H270" i="1"/>
  <c r="B270" i="1"/>
  <c r="B242" i="1"/>
  <c r="B222" i="1"/>
  <c r="H215" i="1"/>
  <c r="F215" i="1" s="1"/>
  <c r="L215" i="1" s="1"/>
  <c r="M215" i="1" s="1"/>
  <c r="H214" i="1"/>
  <c r="F214" i="1" s="1"/>
  <c r="L214" i="1" s="1"/>
  <c r="M214" i="1" s="1"/>
  <c r="H213" i="1"/>
  <c r="F213" i="1" s="1"/>
  <c r="L213" i="1" s="1"/>
  <c r="M213" i="1" s="1"/>
  <c r="H212" i="1"/>
  <c r="F212" i="1" s="1"/>
  <c r="L212" i="1" s="1"/>
  <c r="M212" i="1" s="1"/>
  <c r="H211" i="1"/>
  <c r="F211" i="1" s="1"/>
  <c r="L211" i="1" s="1"/>
  <c r="M211" i="1" s="1"/>
  <c r="H210" i="1"/>
  <c r="F210" i="1" s="1"/>
  <c r="L210" i="1" s="1"/>
  <c r="M210" i="1" s="1"/>
  <c r="H209" i="1"/>
  <c r="F209" i="1" s="1"/>
  <c r="L209" i="1" s="1"/>
  <c r="M209" i="1" s="1"/>
  <c r="H208" i="1"/>
  <c r="F208" i="1" s="1"/>
  <c r="L208" i="1" s="1"/>
  <c r="M208" i="1" s="1"/>
  <c r="H207" i="1"/>
  <c r="F207" i="1" s="1"/>
  <c r="L207" i="1" s="1"/>
  <c r="M207" i="1" s="1"/>
  <c r="H206" i="1"/>
  <c r="F206" i="1" s="1"/>
  <c r="L206" i="1" s="1"/>
  <c r="M206" i="1" s="1"/>
  <c r="H205" i="1"/>
  <c r="F205" i="1" s="1"/>
  <c r="L205" i="1" s="1"/>
  <c r="M205" i="1" s="1"/>
  <c r="H204" i="1"/>
  <c r="F204" i="1" s="1"/>
  <c r="L204" i="1" s="1"/>
  <c r="M204" i="1" s="1"/>
  <c r="B188" i="1"/>
  <c r="B183" i="1"/>
  <c r="B176" i="1"/>
  <c r="B163" i="1"/>
  <c r="B154" i="1"/>
  <c r="B147" i="1"/>
  <c r="B98" i="1"/>
  <c r="B91" i="1"/>
  <c r="B82" i="1"/>
  <c r="B76" i="1"/>
  <c r="B67" i="1"/>
  <c r="B50" i="1"/>
  <c r="B36" i="1"/>
  <c r="B35" i="1" s="1"/>
  <c r="B34" i="1" s="1"/>
  <c r="B21" i="1"/>
  <c r="B10" i="1"/>
  <c r="D405" i="1" l="1"/>
  <c r="C405" i="1"/>
  <c r="B405" i="1"/>
  <c r="E49" i="1"/>
  <c r="E372" i="1" s="1"/>
  <c r="E404" i="1" s="1"/>
  <c r="E405" i="1"/>
  <c r="K49" i="1"/>
  <c r="K372" i="1" s="1"/>
  <c r="K404" i="1" s="1"/>
  <c r="H49" i="1"/>
  <c r="H372" i="1" s="1"/>
  <c r="H404" i="1" s="1"/>
  <c r="G49" i="1"/>
  <c r="D49" i="1"/>
  <c r="C49" i="1"/>
  <c r="J49" i="1"/>
  <c r="O98" i="1"/>
  <c r="O176" i="1"/>
  <c r="O10" i="1"/>
  <c r="O154" i="1"/>
  <c r="O188" i="1"/>
  <c r="O222" i="1"/>
  <c r="O21" i="1"/>
  <c r="D35" i="1"/>
  <c r="O36" i="1"/>
  <c r="O50" i="1"/>
  <c r="B386" i="1"/>
  <c r="O61" i="1"/>
  <c r="D386" i="1"/>
  <c r="O76" i="1"/>
  <c r="O91" i="1"/>
  <c r="E386" i="1"/>
  <c r="O117" i="1"/>
  <c r="O67" i="1"/>
  <c r="O82" i="1"/>
  <c r="O111" i="1"/>
  <c r="O147" i="1"/>
  <c r="O163" i="1"/>
  <c r="O183" i="1"/>
  <c r="O216" i="1"/>
  <c r="O242" i="1"/>
  <c r="O270" i="1"/>
  <c r="O294" i="1"/>
  <c r="O333" i="1"/>
  <c r="O339" i="1"/>
  <c r="O345" i="1"/>
  <c r="O376" i="1"/>
  <c r="O389" i="1"/>
  <c r="O387" i="1"/>
  <c r="O397" i="1"/>
  <c r="J386" i="1"/>
  <c r="G386" i="1"/>
  <c r="K386" i="1"/>
  <c r="I386" i="1" s="1"/>
  <c r="H386" i="1"/>
  <c r="K406" i="1"/>
  <c r="E406" i="1"/>
  <c r="I294" i="1"/>
  <c r="F294" i="1"/>
  <c r="J9" i="1"/>
  <c r="J402" i="1" s="1"/>
  <c r="I34" i="1"/>
  <c r="I270" i="1"/>
  <c r="I379" i="1"/>
  <c r="F379" i="1"/>
  <c r="I390" i="1"/>
  <c r="I50" i="1"/>
  <c r="I279" i="1"/>
  <c r="F390" i="1"/>
  <c r="I388" i="1"/>
  <c r="I76" i="1"/>
  <c r="F76" i="1"/>
  <c r="I91" i="1"/>
  <c r="F91" i="1"/>
  <c r="I117" i="1"/>
  <c r="F117" i="1"/>
  <c r="I154" i="1"/>
  <c r="F154" i="1"/>
  <c r="I176" i="1"/>
  <c r="F176" i="1"/>
  <c r="I188" i="1"/>
  <c r="F188" i="1"/>
  <c r="F279" i="1"/>
  <c r="F388" i="1"/>
  <c r="G385" i="1"/>
  <c r="F50" i="1"/>
  <c r="I61" i="1"/>
  <c r="F61" i="1"/>
  <c r="J406" i="1"/>
  <c r="I222" i="1"/>
  <c r="F222" i="1"/>
  <c r="G406" i="1"/>
  <c r="F406" i="1" s="1"/>
  <c r="D406" i="1"/>
  <c r="K385" i="1"/>
  <c r="E385" i="1"/>
  <c r="C385" i="1"/>
  <c r="I67" i="1"/>
  <c r="F67" i="1"/>
  <c r="F405" i="1" s="1"/>
  <c r="I82" i="1"/>
  <c r="F82" i="1"/>
  <c r="I98" i="1"/>
  <c r="F98" i="1"/>
  <c r="I111" i="1"/>
  <c r="F111" i="1"/>
  <c r="I147" i="1"/>
  <c r="F147" i="1"/>
  <c r="I163" i="1"/>
  <c r="F163" i="1"/>
  <c r="I183" i="1"/>
  <c r="F183" i="1"/>
  <c r="I216" i="1"/>
  <c r="F216" i="1"/>
  <c r="I242" i="1"/>
  <c r="F242" i="1"/>
  <c r="F270" i="1"/>
  <c r="L270" i="1" s="1"/>
  <c r="M270" i="1" s="1"/>
  <c r="I333" i="1"/>
  <c r="F333" i="1"/>
  <c r="I339" i="1"/>
  <c r="F339" i="1"/>
  <c r="I345" i="1"/>
  <c r="F345" i="1"/>
  <c r="I376" i="1"/>
  <c r="F376" i="1"/>
  <c r="I389" i="1"/>
  <c r="F389" i="1"/>
  <c r="I387" i="1"/>
  <c r="F387" i="1"/>
  <c r="I403" i="1"/>
  <c r="F403" i="1"/>
  <c r="J394" i="1"/>
  <c r="I397" i="1"/>
  <c r="F397" i="1"/>
  <c r="J395" i="1"/>
  <c r="J385" i="1"/>
  <c r="I385" i="1" s="1"/>
  <c r="H385" i="1"/>
  <c r="D385" i="1"/>
  <c r="K375" i="1"/>
  <c r="G375" i="1"/>
  <c r="E375" i="1"/>
  <c r="C375" i="1"/>
  <c r="G9" i="1"/>
  <c r="G402" i="1" s="1"/>
  <c r="J375" i="1"/>
  <c r="H375" i="1"/>
  <c r="D375" i="1"/>
  <c r="C372" i="1"/>
  <c r="C404" i="1" s="1"/>
  <c r="K9" i="1"/>
  <c r="K402" i="1" s="1"/>
  <c r="E9" i="1"/>
  <c r="E402" i="1" s="1"/>
  <c r="C9" i="1"/>
  <c r="C402" i="1" s="1"/>
  <c r="I21" i="1"/>
  <c r="I10" i="1"/>
  <c r="I36" i="1"/>
  <c r="L46" i="1"/>
  <c r="M46" i="1" s="1"/>
  <c r="L44" i="1"/>
  <c r="M44" i="1" s="1"/>
  <c r="L42" i="1"/>
  <c r="M42" i="1" s="1"/>
  <c r="L40" i="1"/>
  <c r="M40" i="1" s="1"/>
  <c r="L38" i="1"/>
  <c r="M38" i="1" s="1"/>
  <c r="L33" i="1"/>
  <c r="M33" i="1" s="1"/>
  <c r="L31" i="1"/>
  <c r="M31" i="1" s="1"/>
  <c r="L29" i="1"/>
  <c r="M29" i="1" s="1"/>
  <c r="L27" i="1"/>
  <c r="M27" i="1" s="1"/>
  <c r="L25" i="1"/>
  <c r="M25" i="1" s="1"/>
  <c r="L23" i="1"/>
  <c r="M23" i="1" s="1"/>
  <c r="L20" i="1"/>
  <c r="M20" i="1" s="1"/>
  <c r="L18" i="1"/>
  <c r="M18" i="1" s="1"/>
  <c r="L16" i="1"/>
  <c r="M16" i="1" s="1"/>
  <c r="L14" i="1"/>
  <c r="M14" i="1" s="1"/>
  <c r="L12" i="1"/>
  <c r="M12" i="1" s="1"/>
  <c r="F21" i="1"/>
  <c r="L45" i="1"/>
  <c r="M45" i="1" s="1"/>
  <c r="L43" i="1"/>
  <c r="M43" i="1" s="1"/>
  <c r="L41" i="1"/>
  <c r="M41" i="1" s="1"/>
  <c r="L39" i="1"/>
  <c r="M39" i="1" s="1"/>
  <c r="L37" i="1"/>
  <c r="M37" i="1" s="1"/>
  <c r="L32" i="1"/>
  <c r="M32" i="1" s="1"/>
  <c r="L30" i="1"/>
  <c r="M30" i="1" s="1"/>
  <c r="L28" i="1"/>
  <c r="M28" i="1" s="1"/>
  <c r="L26" i="1"/>
  <c r="M26" i="1" s="1"/>
  <c r="L24" i="1"/>
  <c r="M24" i="1" s="1"/>
  <c r="L22" i="1"/>
  <c r="M22" i="1" s="1"/>
  <c r="L19" i="1"/>
  <c r="M19" i="1" s="1"/>
  <c r="L17" i="1"/>
  <c r="M17" i="1" s="1"/>
  <c r="L15" i="1"/>
  <c r="M15" i="1" s="1"/>
  <c r="L13" i="1"/>
  <c r="M13" i="1" s="1"/>
  <c r="L11" i="1"/>
  <c r="M11" i="1" s="1"/>
  <c r="F34" i="1"/>
  <c r="L34" i="1" s="1"/>
  <c r="H9" i="1"/>
  <c r="F36" i="1"/>
  <c r="F10" i="1"/>
  <c r="L10" i="1" s="1"/>
  <c r="M10" i="1" s="1"/>
  <c r="D9" i="1"/>
  <c r="F35" i="1"/>
  <c r="I35" i="1"/>
  <c r="J8" i="1"/>
  <c r="J47" i="1" s="1"/>
  <c r="K8" i="1"/>
  <c r="K47" i="1" s="1"/>
  <c r="G8" i="1"/>
  <c r="G47" i="1" s="1"/>
  <c r="B9" i="1"/>
  <c r="B8" i="1" s="1"/>
  <c r="B216" i="1"/>
  <c r="B385" i="1"/>
  <c r="F49" i="1" l="1"/>
  <c r="I405" i="1"/>
  <c r="I49" i="1"/>
  <c r="B49" i="1"/>
  <c r="B372" i="1" s="1"/>
  <c r="O375" i="1"/>
  <c r="O49" i="1"/>
  <c r="O385" i="1"/>
  <c r="O406" i="1"/>
  <c r="O405" i="1"/>
  <c r="D34" i="1"/>
  <c r="O34" i="1" s="1"/>
  <c r="O35" i="1"/>
  <c r="D402" i="1"/>
  <c r="O402" i="1" s="1"/>
  <c r="O9" i="1"/>
  <c r="M34" i="1"/>
  <c r="O386" i="1"/>
  <c r="F386" i="1"/>
  <c r="L386" i="1" s="1"/>
  <c r="L294" i="1"/>
  <c r="M294" i="1" s="1"/>
  <c r="B402" i="1"/>
  <c r="L50" i="1"/>
  <c r="M50" i="1" s="1"/>
  <c r="I9" i="1"/>
  <c r="L242" i="1"/>
  <c r="M242" i="1" s="1"/>
  <c r="D8" i="1"/>
  <c r="E8" i="1"/>
  <c r="E47" i="1" s="1"/>
  <c r="C8" i="1"/>
  <c r="C47" i="1" s="1"/>
  <c r="I406" i="1"/>
  <c r="L406" i="1" s="1"/>
  <c r="M406" i="1" s="1"/>
  <c r="L379" i="1"/>
  <c r="M379" i="1" s="1"/>
  <c r="F9" i="1"/>
  <c r="H402" i="1"/>
  <c r="F402" i="1" s="1"/>
  <c r="E394" i="1"/>
  <c r="K394" i="1"/>
  <c r="I394" i="1" s="1"/>
  <c r="H395" i="1"/>
  <c r="D394" i="1"/>
  <c r="G395" i="1"/>
  <c r="F395" i="1" s="1"/>
  <c r="L388" i="1"/>
  <c r="M388" i="1" s="1"/>
  <c r="L279" i="1"/>
  <c r="M279" i="1" s="1"/>
  <c r="I402" i="1"/>
  <c r="E395" i="1"/>
  <c r="K395" i="1"/>
  <c r="I395" i="1" s="1"/>
  <c r="C394" i="1"/>
  <c r="G394" i="1"/>
  <c r="D395" i="1"/>
  <c r="L390" i="1"/>
  <c r="M390" i="1" s="1"/>
  <c r="C395" i="1"/>
  <c r="H394" i="1"/>
  <c r="L21" i="1"/>
  <c r="M21" i="1" s="1"/>
  <c r="L403" i="1"/>
  <c r="M403" i="1" s="1"/>
  <c r="L67" i="1"/>
  <c r="L188" i="1"/>
  <c r="M188" i="1" s="1"/>
  <c r="L345" i="1"/>
  <c r="M345" i="1" s="1"/>
  <c r="L147" i="1"/>
  <c r="M147" i="1" s="1"/>
  <c r="L389" i="1"/>
  <c r="M389" i="1" s="1"/>
  <c r="L333" i="1"/>
  <c r="M333" i="1" s="1"/>
  <c r="L183" i="1"/>
  <c r="M183" i="1" s="1"/>
  <c r="L98" i="1"/>
  <c r="M98" i="1" s="1"/>
  <c r="L176" i="1"/>
  <c r="M176" i="1" s="1"/>
  <c r="L154" i="1"/>
  <c r="M154" i="1" s="1"/>
  <c r="L117" i="1"/>
  <c r="L91" i="1"/>
  <c r="M91" i="1" s="1"/>
  <c r="L76" i="1"/>
  <c r="M76" i="1" s="1"/>
  <c r="I47" i="1"/>
  <c r="I375" i="1"/>
  <c r="F375" i="1"/>
  <c r="L387" i="1"/>
  <c r="M387" i="1" s="1"/>
  <c r="L376" i="1"/>
  <c r="M376" i="1" s="1"/>
  <c r="L339" i="1"/>
  <c r="M339" i="1" s="1"/>
  <c r="L216" i="1"/>
  <c r="M216" i="1" s="1"/>
  <c r="L163" i="1"/>
  <c r="M163" i="1" s="1"/>
  <c r="L111" i="1"/>
  <c r="M111" i="1" s="1"/>
  <c r="L82" i="1"/>
  <c r="M82" i="1" s="1"/>
  <c r="L61" i="1"/>
  <c r="M61" i="1" s="1"/>
  <c r="F385" i="1"/>
  <c r="L385" i="1" s="1"/>
  <c r="M385" i="1" s="1"/>
  <c r="L397" i="1"/>
  <c r="M397" i="1" s="1"/>
  <c r="L222" i="1"/>
  <c r="M222" i="1" s="1"/>
  <c r="J372" i="1"/>
  <c r="D372" i="1"/>
  <c r="O372" i="1" s="1"/>
  <c r="G372" i="1"/>
  <c r="H8" i="1"/>
  <c r="H47" i="1" s="1"/>
  <c r="F47" i="1" s="1"/>
  <c r="L36" i="1"/>
  <c r="M36" i="1" s="1"/>
  <c r="C373" i="1"/>
  <c r="C393" i="1" s="1"/>
  <c r="K373" i="1"/>
  <c r="K393" i="1" s="1"/>
  <c r="L35" i="1"/>
  <c r="M35" i="1" s="1"/>
  <c r="I8" i="1"/>
  <c r="B47" i="1"/>
  <c r="M67" i="1" l="1"/>
  <c r="M405" i="1" s="1"/>
  <c r="L405" i="1"/>
  <c r="B404" i="1"/>
  <c r="B373" i="1"/>
  <c r="B393" i="1" s="1"/>
  <c r="O395" i="1"/>
  <c r="M117" i="1"/>
  <c r="L49" i="1"/>
  <c r="O394" i="1"/>
  <c r="D47" i="1"/>
  <c r="O47" i="1" s="1"/>
  <c r="O8" i="1"/>
  <c r="L9" i="1"/>
  <c r="L395" i="1"/>
  <c r="D373" i="1"/>
  <c r="M395" i="1"/>
  <c r="E373" i="1"/>
  <c r="E393" i="1" s="1"/>
  <c r="G373" i="1"/>
  <c r="G393" i="1" s="1"/>
  <c r="G404" i="1"/>
  <c r="F404" i="1" s="1"/>
  <c r="F394" i="1"/>
  <c r="H373" i="1"/>
  <c r="H393" i="1" s="1"/>
  <c r="L394" i="1"/>
  <c r="M394" i="1" s="1"/>
  <c r="L402" i="1"/>
  <c r="M402" i="1" s="1"/>
  <c r="M386" i="1"/>
  <c r="L375" i="1"/>
  <c r="M375" i="1" s="1"/>
  <c r="L47" i="1"/>
  <c r="F372" i="1"/>
  <c r="D404" i="1"/>
  <c r="O404" i="1" s="1"/>
  <c r="J404" i="1"/>
  <c r="I404" i="1" s="1"/>
  <c r="I372" i="1"/>
  <c r="J373" i="1"/>
  <c r="F8" i="1"/>
  <c r="L8" i="1" s="1"/>
  <c r="M9" i="1"/>
  <c r="M49" i="1" l="1"/>
  <c r="M47" i="1"/>
  <c r="D393" i="1"/>
  <c r="O393" i="1" s="1"/>
  <c r="O373" i="1"/>
  <c r="F373" i="1"/>
  <c r="F393" i="1"/>
  <c r="L372" i="1"/>
  <c r="M372" i="1" s="1"/>
  <c r="L404" i="1"/>
  <c r="M404" i="1" s="1"/>
  <c r="I373" i="1"/>
  <c r="J393" i="1"/>
  <c r="I393" i="1" s="1"/>
  <c r="M8" i="1"/>
  <c r="L373" i="1" l="1"/>
  <c r="M373" i="1" s="1"/>
  <c r="L393" i="1"/>
  <c r="M393" i="1" s="1"/>
  <c r="B394" i="1"/>
  <c r="B395" i="1" l="1"/>
  <c r="B138" i="1"/>
  <c r="B406" i="1" s="1"/>
</calcChain>
</file>

<file path=xl/sharedStrings.xml><?xml version="1.0" encoding="utf-8"?>
<sst xmlns="http://schemas.openxmlformats.org/spreadsheetml/2006/main" count="340" uniqueCount="219">
  <si>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</si>
  <si>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</si>
  <si>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</si>
  <si>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</si>
  <si>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</si>
  <si>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</si>
  <si>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</si>
  <si>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</si>
  <si>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</si>
  <si>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</si>
  <si>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</si>
  <si>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</si>
  <si>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</si>
  <si>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</si>
  <si>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</si>
  <si>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</si>
  <si>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</si>
  <si>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</si>
  <si>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</si>
  <si>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</si>
  <si>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</si>
  <si>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</si>
  <si>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</si>
  <si>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</si>
  <si>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</si>
  <si>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</si>
  <si>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</si>
  <si>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</si>
  <si>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</si>
  <si>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</si>
  <si>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</si>
  <si>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</si>
  <si>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</si>
  <si>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</si>
  <si>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</si>
  <si>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</si>
  <si>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</si>
  <si>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</si>
  <si>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</si>
  <si>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</si>
  <si>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</si>
  <si>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</si>
  <si>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</si>
  <si>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</si>
  <si>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</si>
  <si>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</si>
  <si>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</si>
  <si>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</si>
  <si>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</si>
  <si>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</si>
  <si>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</si>
  <si>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</si>
  <si>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</si>
  <si>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</si>
  <si>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</si>
  <si>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</si>
  <si>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</si>
  <si>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 xml:space="preserve">администрация 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</si>
  <si>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</si>
  <si>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</si>
  <si>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</si>
  <si>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</si>
  <si>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</si>
  <si>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</si>
  <si>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</si>
  <si>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</si>
  <si>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</si>
  <si>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</si>
  <si>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</si>
  <si>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</si>
  <si>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</si>
  <si>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</si>
  <si>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</si>
  <si>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</si>
  <si>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</si>
  <si>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</si>
  <si>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</si>
  <si>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</si>
  <si>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</si>
  <si>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</si>
  <si>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</si>
  <si>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</si>
  <si>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</si>
  <si>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</si>
  <si>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</si>
  <si>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</si>
  <si>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</si>
  <si>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</si>
  <si>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</si>
  <si>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</si>
  <si>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</si>
  <si>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</si>
  <si>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</si>
  <si>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</si>
  <si>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</si>
  <si>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</si>
  <si>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</si>
  <si>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</si>
  <si>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</si>
  <si>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</si>
  <si>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</si>
  <si>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</si>
  <si>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</si>
  <si>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</si>
  <si>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</si>
  <si>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</si>
  <si>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</si>
  <si>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</si>
  <si>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</si>
  <si>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</si>
  <si>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</si>
  <si>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</si>
  <si>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</si>
  <si>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</si>
  <si>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</si>
  <si>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</si>
  <si>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</si>
  <si>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</si>
  <si>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</si>
  <si>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</si>
  <si>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</si>
  <si>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</si>
  <si>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</si>
  <si>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</si>
  <si>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</si>
  <si>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</si>
  <si>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</si>
  <si>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</si>
  <si>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</si>
  <si>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</si>
  <si>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</si>
  <si>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</si>
  <si>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</si>
  <si>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</si>
  <si>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</si>
  <si>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</si>
  <si>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</si>
  <si>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</si>
  <si>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</si>
  <si>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</si>
  <si>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</si>
  <si>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</si>
  <si>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</si>
  <si>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</si>
  <si>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Доп.мат.стимулирование деятельности членов добровольной пожарной охраны</t>
  </si>
  <si>
    <t>Субсидия МУП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</si>
  <si>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</si>
  <si>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</si>
  <si>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</si>
  <si>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</si>
  <si>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</si>
  <si>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</si>
  <si>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</si>
  <si>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</si>
  <si>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</si>
  <si>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</si>
  <si>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</si>
  <si>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</si>
  <si>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</si>
  <si>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</si>
  <si>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</si>
  <si>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</si>
  <si>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</si>
  <si>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</si>
  <si>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</si>
  <si>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</si>
  <si>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</si>
  <si>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</si>
  <si>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</si>
  <si>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</si>
  <si>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</si>
  <si>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</si>
  <si>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</si>
  <si>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</si>
  <si>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</si>
  <si>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</si>
  <si>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</si>
  <si>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</si>
  <si>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</si>
  <si>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</si>
  <si>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</si>
  <si>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</si>
  <si>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</si>
  <si>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</si>
  <si>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</si>
  <si>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</si>
  <si>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</si>
  <si>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</si>
  <si>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</si>
  <si>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</si>
  <si>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</si>
  <si>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</si>
  <si>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</si>
  <si>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</si>
  <si>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</si>
  <si>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Субсидирование пассажирских перевозок по социально-значимому маршруту ……. ……………………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</si>
  <si>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</si>
  <si>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</si>
  <si>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</si>
  <si>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</t>
  </si>
  <si>
    <t>администрация</t>
  </si>
  <si>
    <t>ВУР</t>
  </si>
  <si>
    <t>прочие расходы (проезд)</t>
  </si>
  <si>
    <t>работы, услуги по содержанию имущества  (капитальный ремонт дороги)</t>
  </si>
  <si>
    <t>прочие работы, услуги (изготовление смет для капитального ремонта)</t>
  </si>
  <si>
    <t>страхование</t>
  </si>
  <si>
    <t>увеличение стоимости материальных запасов (ВУР)</t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</si>
  <si>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 Закупка энергетических ресурсов</t>
    </r>
  </si>
  <si>
    <r>
      <t>Свод изменений к проекту решения Краснорогского сельского совета Народных депутатов Почепского района Брянской области "О внесении изменений в решение Краснорогского сельского Совета народных депутатов</t>
    </r>
    <r>
      <rPr>
        <b/>
        <u/>
        <sz val="10"/>
        <color theme="1"/>
        <rFont val="Times New Roman"/>
        <family val="1"/>
        <charset val="204"/>
      </rPr>
      <t xml:space="preserve"> "О бюджете Краснорогского сельского поселения Почепского муниципального района Брянской области </t>
    </r>
    <r>
      <rPr>
        <b/>
        <sz val="10"/>
        <color theme="1"/>
        <rFont val="Times New Roman"/>
        <family val="1"/>
        <charset val="204"/>
      </rPr>
      <t>на 2022 год и на плановый период 2022 и 2023 годов"</t>
    </r>
  </si>
  <si>
    <t>Исполнено на 01.01.2022</t>
  </si>
  <si>
    <t>Бюджетные ассигнования на 2022 год (первоначальная редакция - Решение о бюджете от 30.12.2022 года № 103</t>
  </si>
  <si>
    <t>2022 год</t>
  </si>
  <si>
    <t>глава поселения</t>
  </si>
  <si>
    <t>увеличение стоимости основных средств (ВУР, субсидия)</t>
  </si>
  <si>
    <t>Плата, поступившая в рамках договора за предоставление права на размещение и эксплуатацию нестационарного торгового объекта</t>
  </si>
  <si>
    <t>уборка несанкционированных свалок</t>
  </si>
  <si>
    <t xml:space="preserve">в связи с уточнением стоимости ремонта дороги </t>
  </si>
  <si>
    <t>Бюджетные ассигнования на 2022 год (действующая редакция - Решение о бюджете от 09.03.2022 года № 110)</t>
  </si>
  <si>
    <t>в том числе в бюджет поселения на исполнение передаваемых полномочий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</si>
</sst>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3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0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rgb="FF000000"/>
      <name val="Trebuchet MS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5" fillId="0" borderId="0" applyFont="0" applyFill="0" applyBorder="0" applyAlignment="0" applyProtection="0"/>
    <xf numFmtId="0" fontId="8" fillId="0" borderId="0"/>
    <xf numFmtId="0" fontId="12" fillId="0" borderId="6">
      <alignment vertical="top" wrapText="1"/>
    </xf>
    <xf numFmtId="0" fontId="23" fillId="0" borderId="0"/>
    <xf numFmtId="0" fontId="23" fillId="0" borderId="0"/>
    <xf numFmtId="164" fontId="12" fillId="2" borderId="6">
      <alignment horizontal="right" vertical="top" shrinkToFit="1"/>
    </xf>
    <xf numFmtId="164" fontId="12" fillId="22" borderId="6">
      <alignment horizontal="right" vertical="top" shrinkToFit="1"/>
    </xf>
    <xf numFmtId="164" fontId="24" fillId="0" borderId="6">
      <alignment horizontal="right" vertical="top" shrinkToFit="1"/>
    </xf>
    <xf numFmtId="0" fontId="24" fillId="0" borderId="0"/>
    <xf numFmtId="0" fontId="24" fillId="0" borderId="0"/>
    <xf numFmtId="0" fontId="23" fillId="0" borderId="0"/>
    <xf numFmtId="0" fontId="24" fillId="23" borderId="0"/>
    <xf numFmtId="0" fontId="25" fillId="0" borderId="0">
      <alignment horizontal="center"/>
    </xf>
    <xf numFmtId="0" fontId="24" fillId="0" borderId="0">
      <alignment horizontal="left" wrapText="1"/>
    </xf>
    <xf numFmtId="0" fontId="24" fillId="0" borderId="0">
      <alignment wrapText="1"/>
    </xf>
    <xf numFmtId="0" fontId="24" fillId="0" borderId="0">
      <alignment horizontal="right" wrapText="1"/>
    </xf>
    <xf numFmtId="0" fontId="25" fillId="0" borderId="0">
      <alignment horizontal="center" wrapText="1"/>
    </xf>
    <xf numFmtId="0" fontId="24" fillId="0" borderId="0"/>
    <xf numFmtId="0" fontId="24" fillId="0" borderId="0">
      <alignment horizontal="left" wrapText="1"/>
    </xf>
    <xf numFmtId="0" fontId="25" fillId="0" borderId="0">
      <alignment horizontal="center"/>
    </xf>
    <xf numFmtId="0" fontId="25" fillId="0" borderId="0">
      <alignment horizontal="center" wrapText="1"/>
    </xf>
    <xf numFmtId="0" fontId="24" fillId="23" borderId="7"/>
    <xf numFmtId="0" fontId="24" fillId="0" borderId="0">
      <alignment horizontal="right"/>
    </xf>
    <xf numFmtId="0" fontId="25" fillId="0" borderId="0">
      <alignment horizontal="center"/>
    </xf>
    <xf numFmtId="0" fontId="24" fillId="0" borderId="6">
      <alignment horizontal="center" vertical="center" wrapText="1"/>
    </xf>
    <xf numFmtId="0" fontId="24" fillId="23" borderId="7"/>
    <xf numFmtId="0" fontId="24" fillId="0" borderId="0">
      <alignment horizontal="right"/>
    </xf>
    <xf numFmtId="0" fontId="24" fillId="23" borderId="8"/>
    <xf numFmtId="0" fontId="24" fillId="0" borderId="6">
      <alignment horizontal="center" vertical="center" wrapText="1"/>
    </xf>
    <xf numFmtId="0" fontId="24" fillId="23" borderId="7"/>
    <xf numFmtId="49" fontId="24" fillId="0" borderId="6">
      <alignment vertical="top" wrapText="1"/>
    </xf>
    <xf numFmtId="0" fontId="24" fillId="23" borderId="8"/>
    <xf numFmtId="0" fontId="24" fillId="0" borderId="6">
      <alignment horizontal="center" vertical="center" wrapText="1"/>
    </xf>
    <xf numFmtId="49" fontId="24" fillId="0" borderId="9">
      <alignment horizontal="center" vertical="top" shrinkToFit="1"/>
    </xf>
    <xf numFmtId="49" fontId="24" fillId="0" borderId="6">
      <alignment horizontal="center" vertical="top" shrinkToFit="1"/>
    </xf>
    <xf numFmtId="0" fontId="24" fillId="23" borderId="8"/>
    <xf numFmtId="49" fontId="24" fillId="0" borderId="8">
      <alignment horizontal="center" vertical="top" shrinkToFit="1"/>
    </xf>
    <xf numFmtId="0" fontId="24" fillId="0" borderId="6">
      <alignment horizontal="center" vertical="top" wrapText="1"/>
    </xf>
    <xf numFmtId="49" fontId="24" fillId="0" borderId="6">
      <alignment horizontal="left" vertical="top" wrapText="1" indent="2"/>
    </xf>
    <xf numFmtId="49" fontId="24" fillId="0" borderId="10">
      <alignment horizontal="center" vertical="top" shrinkToFit="1"/>
    </xf>
    <xf numFmtId="4" fontId="24" fillId="0" borderId="6">
      <alignment horizontal="right" vertical="top" shrinkToFit="1"/>
    </xf>
    <xf numFmtId="49" fontId="24" fillId="0" borderId="6">
      <alignment horizontal="center" vertical="top" shrinkToFit="1"/>
    </xf>
    <xf numFmtId="49" fontId="24" fillId="0" borderId="6">
      <alignment horizontal="center" vertical="top" shrinkToFit="1"/>
    </xf>
    <xf numFmtId="10" fontId="24" fillId="0" borderId="6">
      <alignment horizontal="center" vertical="top" shrinkToFit="1"/>
    </xf>
    <xf numFmtId="4" fontId="24" fillId="0" borderId="6">
      <alignment horizontal="right" vertical="top" shrinkToFit="1"/>
    </xf>
    <xf numFmtId="4" fontId="24" fillId="0" borderId="6">
      <alignment horizontal="right" vertical="top" shrinkToFit="1"/>
    </xf>
    <xf numFmtId="0" fontId="24" fillId="23" borderId="11"/>
    <xf numFmtId="10" fontId="24" fillId="0" borderId="6">
      <alignment horizontal="right" vertical="top" shrinkToFit="1"/>
    </xf>
    <xf numFmtId="0" fontId="24" fillId="23" borderId="11"/>
    <xf numFmtId="49" fontId="12" fillId="0" borderId="6">
      <alignment horizontal="left" vertical="top" shrinkToFit="1"/>
    </xf>
    <xf numFmtId="0" fontId="24" fillId="23" borderId="8">
      <alignment shrinkToFit="1"/>
    </xf>
    <xf numFmtId="0" fontId="24" fillId="23" borderId="11">
      <alignment shrinkToFit="1"/>
    </xf>
    <xf numFmtId="4" fontId="12" fillId="24" borderId="6">
      <alignment horizontal="right" vertical="top" shrinkToFit="1"/>
    </xf>
    <xf numFmtId="0" fontId="12" fillId="0" borderId="6">
      <alignment horizontal="left"/>
    </xf>
    <xf numFmtId="0" fontId="12" fillId="0" borderId="11">
      <alignment horizontal="right"/>
    </xf>
    <xf numFmtId="10" fontId="12" fillId="24" borderId="6">
      <alignment horizontal="center" vertical="top" shrinkToFit="1"/>
    </xf>
    <xf numFmtId="4" fontId="12" fillId="2" borderId="6">
      <alignment horizontal="right" vertical="top" shrinkToFit="1"/>
    </xf>
    <xf numFmtId="4" fontId="12" fillId="24" borderId="11">
      <alignment horizontal="right" vertical="top" shrinkToFit="1"/>
    </xf>
    <xf numFmtId="0" fontId="24" fillId="0" borderId="0"/>
    <xf numFmtId="10" fontId="12" fillId="2" borderId="6">
      <alignment horizontal="right" vertical="top" shrinkToFit="1"/>
    </xf>
    <xf numFmtId="4" fontId="12" fillId="22" borderId="11">
      <alignment horizontal="right" vertical="top" shrinkToFit="1"/>
    </xf>
    <xf numFmtId="0" fontId="24" fillId="23" borderId="7">
      <alignment horizontal="left"/>
    </xf>
    <xf numFmtId="0" fontId="24" fillId="23" borderId="11"/>
    <xf numFmtId="0" fontId="24" fillId="0" borderId="0"/>
    <xf numFmtId="0" fontId="24" fillId="0" borderId="6">
      <alignment horizontal="left" vertical="top" wrapText="1"/>
    </xf>
    <xf numFmtId="0" fontId="24" fillId="0" borderId="0">
      <alignment horizontal="left" wrapText="1"/>
    </xf>
    <xf numFmtId="4" fontId="12" fillId="22" borderId="6">
      <alignment horizontal="right" vertical="top" shrinkToFit="1"/>
    </xf>
    <xf numFmtId="4" fontId="12" fillId="24" borderId="6">
      <alignment horizontal="right" vertical="top" shrinkToFit="1"/>
    </xf>
    <xf numFmtId="10" fontId="12" fillId="22" borderId="6">
      <alignment horizontal="center" vertical="top" shrinkToFit="1"/>
    </xf>
    <xf numFmtId="4" fontId="12" fillId="22" borderId="6">
      <alignment horizontal="right" vertical="top" shrinkToFit="1"/>
    </xf>
    <xf numFmtId="4" fontId="12" fillId="22" borderId="6">
      <alignment horizontal="right" vertical="top" shrinkToFit="1"/>
    </xf>
    <xf numFmtId="0" fontId="24" fillId="23" borderId="8">
      <alignment horizontal="left"/>
    </xf>
    <xf numFmtId="10" fontId="12" fillId="22" borderId="6">
      <alignment horizontal="right" vertical="top" shrinkToFit="1"/>
    </xf>
    <xf numFmtId="0" fontId="24" fillId="23" borderId="8">
      <alignment horizontal="center"/>
    </xf>
    <xf numFmtId="0" fontId="24" fillId="23" borderId="11">
      <alignment horizontal="left"/>
    </xf>
    <xf numFmtId="0" fontId="24" fillId="23" borderId="11">
      <alignment horizontal="center"/>
    </xf>
    <xf numFmtId="0" fontId="24" fillId="23" borderId="0">
      <alignment horizontal="left"/>
    </xf>
    <xf numFmtId="0" fontId="24" fillId="23" borderId="8">
      <alignment horizontal="left"/>
    </xf>
    <xf numFmtId="0" fontId="24" fillId="23" borderId="11">
      <alignment horizontal="center"/>
    </xf>
    <xf numFmtId="0" fontId="24" fillId="23" borderId="11">
      <alignment horizontal="left"/>
    </xf>
    <xf numFmtId="4" fontId="26" fillId="22" borderId="6">
      <alignment horizontal="right" vertical="top" shrinkToFit="1"/>
    </xf>
    <xf numFmtId="0" fontId="27" fillId="0" borderId="0"/>
  </cellStyleXfs>
  <cellXfs count="188">
    <xf numFmtId="0" fontId="0" fillId="0" borderId="0" xfId="0"/>
    <xf numFmtId="0" fontId="0" fillId="3" borderId="0" xfId="0" applyFill="1" applyAlignment="1">
      <alignment vertical="center"/>
    </xf>
    <xf numFmtId="0" fontId="3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left" vertical="center" wrapText="1"/>
    </xf>
    <xf numFmtId="4" fontId="4" fillId="6" borderId="5" xfId="0" applyNumberFormat="1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left" vertical="center" wrapText="1"/>
    </xf>
    <xf numFmtId="4" fontId="4" fillId="5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5" xfId="1" applyNumberFormat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left" vertical="center" wrapText="1"/>
    </xf>
    <xf numFmtId="4" fontId="6" fillId="7" borderId="5" xfId="0" applyNumberFormat="1" applyFont="1" applyFill="1" applyBorder="1" applyAlignment="1">
      <alignment horizontal="center" vertical="center" wrapText="1"/>
    </xf>
    <xf numFmtId="4" fontId="6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7" fillId="0" borderId="5" xfId="0" applyNumberFormat="1" applyFont="1" applyBorder="1" applyAlignment="1">
      <alignment horizontal="center" vertical="center"/>
    </xf>
    <xf numFmtId="4" fontId="7" fillId="0" borderId="5" xfId="1" applyNumberFormat="1" applyFont="1" applyBorder="1" applyAlignment="1">
      <alignment horizontal="center" vertical="center"/>
    </xf>
    <xf numFmtId="4" fontId="6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5" xfId="2" applyFont="1" applyFill="1" applyBorder="1" applyAlignment="1" applyProtection="1">
      <alignment horizontal="left" vertical="center" wrapText="1"/>
      <protection locked="0"/>
    </xf>
    <xf numFmtId="4" fontId="7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9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4" fillId="8" borderId="5" xfId="0" applyFont="1" applyFill="1" applyBorder="1" applyAlignment="1">
      <alignment horizontal="left" vertical="center" wrapText="1"/>
    </xf>
    <xf numFmtId="4" fontId="4" fillId="8" borderId="5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9" fillId="9" borderId="5" xfId="0" applyFont="1" applyFill="1" applyBorder="1" applyAlignment="1">
      <alignment horizontal="left" vertical="center" wrapText="1" indent="1" shrinkToFit="1"/>
    </xf>
    <xf numFmtId="4" fontId="7" fillId="9" borderId="5" xfId="0" applyNumberFormat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left" vertical="center" wrapText="1" shrinkToFit="1"/>
    </xf>
    <xf numFmtId="165" fontId="7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4" fontId="7" fillId="3" borderId="5" xfId="0" applyNumberFormat="1" applyFont="1" applyFill="1" applyBorder="1" applyAlignment="1">
      <alignment horizontal="center" vertical="center"/>
    </xf>
    <xf numFmtId="4" fontId="6" fillId="5" borderId="5" xfId="0" applyNumberFormat="1" applyFont="1" applyFill="1" applyBorder="1" applyAlignment="1">
      <alignment horizontal="center" vertical="center" wrapText="1" shrinkToFit="1"/>
    </xf>
    <xf numFmtId="0" fontId="9" fillId="10" borderId="5" xfId="0" applyFont="1" applyFill="1" applyBorder="1" applyAlignment="1">
      <alignment horizontal="left" vertical="center" wrapText="1" indent="1" shrinkToFit="1"/>
    </xf>
    <xf numFmtId="4" fontId="7" fillId="10" borderId="5" xfId="0" applyNumberFormat="1" applyFont="1" applyFill="1" applyBorder="1" applyAlignment="1">
      <alignment horizontal="center" vertical="center"/>
    </xf>
    <xf numFmtId="0" fontId="6" fillId="9" borderId="5" xfId="0" applyFont="1" applyFill="1" applyBorder="1" applyAlignment="1">
      <alignment horizontal="left" vertical="center" wrapText="1" shrinkToFit="1"/>
    </xf>
    <xf numFmtId="4" fontId="6" fillId="0" borderId="5" xfId="0" applyNumberFormat="1" applyFont="1" applyFill="1" applyBorder="1" applyAlignment="1">
      <alignment horizontal="center" vertical="center" wrapText="1" shrinkToFit="1"/>
    </xf>
    <xf numFmtId="0" fontId="11" fillId="3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7" fillId="5" borderId="5" xfId="0" applyFont="1" applyFill="1" applyBorder="1" applyAlignment="1">
      <alignment horizontal="left" vertical="center" wrapText="1" shrinkToFit="1"/>
    </xf>
    <xf numFmtId="0" fontId="6" fillId="10" borderId="5" xfId="0" applyFont="1" applyFill="1" applyBorder="1" applyAlignment="1">
      <alignment horizontal="left" vertical="center" wrapText="1" shrinkToFit="1"/>
    </xf>
    <xf numFmtId="4" fontId="6" fillId="10" borderId="5" xfId="0" applyNumberFormat="1" applyFont="1" applyFill="1" applyBorder="1" applyAlignment="1">
      <alignment horizontal="center" vertical="center" wrapText="1" shrinkToFit="1"/>
    </xf>
    <xf numFmtId="4" fontId="6" fillId="9" borderId="5" xfId="0" applyNumberFormat="1" applyFont="1" applyFill="1" applyBorder="1" applyAlignment="1">
      <alignment horizontal="center" vertical="center" wrapText="1" shrinkToFit="1"/>
    </xf>
    <xf numFmtId="0" fontId="6" fillId="11" borderId="5" xfId="0" applyFont="1" applyFill="1" applyBorder="1" applyAlignment="1">
      <alignment horizontal="left" vertical="center" wrapText="1" shrinkToFit="1"/>
    </xf>
    <xf numFmtId="4" fontId="7" fillId="11" borderId="5" xfId="0" applyNumberFormat="1" applyFont="1" applyFill="1" applyBorder="1" applyAlignment="1">
      <alignment horizontal="center" vertical="center"/>
    </xf>
    <xf numFmtId="0" fontId="13" fillId="6" borderId="5" xfId="3" applyNumberFormat="1" applyFont="1" applyFill="1" applyBorder="1" applyAlignment="1" applyProtection="1">
      <alignment vertical="top" wrapText="1"/>
    </xf>
    <xf numFmtId="4" fontId="7" fillId="6" borderId="5" xfId="0" applyNumberFormat="1" applyFont="1" applyFill="1" applyBorder="1" applyAlignment="1">
      <alignment horizontal="center" vertical="center"/>
    </xf>
    <xf numFmtId="4" fontId="6" fillId="6" borderId="5" xfId="0" applyNumberFormat="1" applyFont="1" applyFill="1" applyBorder="1" applyAlignment="1">
      <alignment horizontal="center" vertical="center" wrapText="1" shrinkToFit="1"/>
    </xf>
    <xf numFmtId="0" fontId="14" fillId="5" borderId="5" xfId="0" applyFont="1" applyFill="1" applyBorder="1" applyAlignment="1">
      <alignment horizontal="left" vertical="center" wrapText="1" shrinkToFit="1"/>
    </xf>
    <xf numFmtId="0" fontId="14" fillId="0" borderId="5" xfId="0" applyFont="1" applyFill="1" applyBorder="1" applyAlignment="1">
      <alignment horizontal="left" vertical="center" wrapText="1" shrinkToFit="1"/>
    </xf>
    <xf numFmtId="4" fontId="6" fillId="0" borderId="5" xfId="0" applyNumberFormat="1" applyFont="1" applyBorder="1" applyAlignment="1">
      <alignment horizontal="center" vertical="center" wrapText="1" shrinkToFit="1"/>
    </xf>
    <xf numFmtId="49" fontId="6" fillId="5" borderId="5" xfId="0" applyNumberFormat="1" applyFont="1" applyFill="1" applyBorder="1" applyAlignment="1">
      <alignment horizontal="left" vertical="center" wrapText="1" shrinkToFit="1"/>
    </xf>
    <xf numFmtId="0" fontId="6" fillId="12" borderId="5" xfId="0" applyFont="1" applyFill="1" applyBorder="1" applyAlignment="1">
      <alignment horizontal="left" vertical="center" wrapText="1" shrinkToFit="1"/>
    </xf>
    <xf numFmtId="4" fontId="6" fillId="12" borderId="5" xfId="0" applyNumberFormat="1" applyFont="1" applyFill="1" applyBorder="1" applyAlignment="1">
      <alignment horizontal="center" vertical="center" wrapText="1" shrinkToFit="1"/>
    </xf>
    <xf numFmtId="164" fontId="10" fillId="3" borderId="5" xfId="0" applyNumberFormat="1" applyFont="1" applyFill="1" applyBorder="1" applyAlignment="1">
      <alignment vertical="center" wrapText="1" shrinkToFit="1"/>
    </xf>
    <xf numFmtId="164" fontId="4" fillId="3" borderId="5" xfId="0" applyNumberFormat="1" applyFont="1" applyFill="1" applyBorder="1" applyAlignment="1">
      <alignment vertical="center" wrapText="1" shrinkToFit="1"/>
    </xf>
    <xf numFmtId="4" fontId="6" fillId="3" borderId="5" xfId="0" applyNumberFormat="1" applyFont="1" applyFill="1" applyBorder="1" applyAlignment="1">
      <alignment horizontal="center" vertical="center" wrapText="1"/>
    </xf>
    <xf numFmtId="4" fontId="15" fillId="13" borderId="5" xfId="0" applyNumberFormat="1" applyFont="1" applyFill="1" applyBorder="1" applyAlignment="1">
      <alignment horizontal="center" vertical="center"/>
    </xf>
    <xf numFmtId="4" fontId="15" fillId="14" borderId="5" xfId="0" applyNumberFormat="1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left" vertical="center" wrapText="1" indent="1" shrinkToFit="1"/>
    </xf>
    <xf numFmtId="4" fontId="15" fillId="15" borderId="5" xfId="0" applyNumberFormat="1" applyFont="1" applyFill="1" applyBorder="1" applyAlignment="1">
      <alignment horizontal="center" vertical="center"/>
    </xf>
    <xf numFmtId="0" fontId="9" fillId="16" borderId="5" xfId="0" applyFont="1" applyFill="1" applyBorder="1" applyAlignment="1">
      <alignment horizontal="left" vertical="center" wrapText="1" indent="1" shrinkToFit="1"/>
    </xf>
    <xf numFmtId="4" fontId="15" fillId="16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 indent="1" shrinkToFit="1"/>
    </xf>
    <xf numFmtId="4" fontId="15" fillId="17" borderId="5" xfId="0" applyNumberFormat="1" applyFont="1" applyFill="1" applyBorder="1" applyAlignment="1">
      <alignment horizontal="center" vertical="center"/>
    </xf>
    <xf numFmtId="4" fontId="7" fillId="17" borderId="5" xfId="0" applyNumberFormat="1" applyFont="1" applyFill="1" applyBorder="1" applyAlignment="1">
      <alignment horizontal="center" vertical="center"/>
    </xf>
    <xf numFmtId="164" fontId="9" fillId="18" borderId="5" xfId="0" applyNumberFormat="1" applyFont="1" applyFill="1" applyBorder="1" applyAlignment="1">
      <alignment vertical="center" wrapText="1" shrinkToFit="1"/>
    </xf>
    <xf numFmtId="4" fontId="7" fillId="18" borderId="5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 wrapText="1" shrinkToFit="1"/>
    </xf>
    <xf numFmtId="164" fontId="6" fillId="3" borderId="5" xfId="0" applyNumberFormat="1" applyFont="1" applyFill="1" applyBorder="1" applyAlignment="1">
      <alignment vertical="center" wrapText="1" shrinkToFit="1"/>
    </xf>
    <xf numFmtId="49" fontId="6" fillId="3" borderId="5" xfId="0" applyNumberFormat="1" applyFont="1" applyFill="1" applyBorder="1" applyAlignment="1">
      <alignment horizontal="left" vertical="center" wrapText="1" shrinkToFit="1"/>
    </xf>
    <xf numFmtId="164" fontId="6" fillId="5" borderId="5" xfId="0" applyNumberFormat="1" applyFont="1" applyFill="1" applyBorder="1" applyAlignment="1">
      <alignment vertical="center" wrapText="1" shrinkToFit="1"/>
    </xf>
    <xf numFmtId="4" fontId="15" fillId="0" borderId="5" xfId="0" applyNumberFormat="1" applyFont="1" applyBorder="1" applyAlignment="1">
      <alignment horizontal="center" vertical="center"/>
    </xf>
    <xf numFmtId="0" fontId="16" fillId="9" borderId="5" xfId="0" applyFont="1" applyFill="1" applyBorder="1" applyAlignment="1">
      <alignment horizontal="left" vertical="center" wrapText="1" indent="1" shrinkToFit="1"/>
    </xf>
    <xf numFmtId="0" fontId="6" fillId="3" borderId="5" xfId="0" applyFont="1" applyFill="1" applyBorder="1" applyAlignment="1">
      <alignment horizontal="left" vertical="center" wrapText="1" shrinkToFit="1"/>
    </xf>
    <xf numFmtId="4" fontId="6" fillId="3" borderId="5" xfId="0" applyNumberFormat="1" applyFont="1" applyFill="1" applyBorder="1" applyAlignment="1">
      <alignment horizontal="center" vertical="center" wrapText="1" shrinkToFit="1"/>
    </xf>
    <xf numFmtId="0" fontId="6" fillId="6" borderId="5" xfId="0" applyFont="1" applyFill="1" applyBorder="1" applyAlignment="1">
      <alignment horizontal="left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6" fillId="11" borderId="5" xfId="0" applyNumberFormat="1" applyFont="1" applyFill="1" applyBorder="1" applyAlignment="1">
      <alignment horizontal="center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4" fontId="6" fillId="17" borderId="5" xfId="0" applyNumberFormat="1" applyFont="1" applyFill="1" applyBorder="1" applyAlignment="1">
      <alignment horizontal="center" vertical="center" wrapText="1" shrinkToFit="1"/>
    </xf>
    <xf numFmtId="4" fontId="7" fillId="16" borderId="5" xfId="0" applyNumberFormat="1" applyFont="1" applyFill="1" applyBorder="1" applyAlignment="1">
      <alignment horizontal="center" vertical="center"/>
    </xf>
    <xf numFmtId="4" fontId="15" fillId="19" borderId="5" xfId="0" applyNumberFormat="1" applyFont="1" applyFill="1" applyBorder="1" applyAlignment="1">
      <alignment horizontal="center" vertical="center"/>
    </xf>
    <xf numFmtId="4" fontId="6" fillId="16" borderId="5" xfId="0" applyNumberFormat="1" applyFont="1" applyFill="1" applyBorder="1" applyAlignment="1">
      <alignment horizontal="center" vertical="center" wrapText="1" shrinkToFit="1"/>
    </xf>
    <xf numFmtId="4" fontId="15" fillId="20" borderId="5" xfId="0" applyNumberFormat="1" applyFont="1" applyFill="1" applyBorder="1" applyAlignment="1">
      <alignment horizontal="center" vertical="center"/>
    </xf>
    <xf numFmtId="4" fontId="6" fillId="18" borderId="5" xfId="0" applyNumberFormat="1" applyFont="1" applyFill="1" applyBorder="1" applyAlignment="1">
      <alignment horizontal="center" vertical="center" wrapText="1" shrinkToFit="1"/>
    </xf>
    <xf numFmtId="0" fontId="16" fillId="5" borderId="5" xfId="0" applyFont="1" applyFill="1" applyBorder="1" applyAlignment="1">
      <alignment horizontal="left" vertical="center" wrapText="1" shrinkToFit="1"/>
    </xf>
    <xf numFmtId="0" fontId="6" fillId="17" borderId="5" xfId="0" applyFont="1" applyFill="1" applyBorder="1" applyAlignment="1">
      <alignment horizontal="left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4" fillId="4" borderId="5" xfId="0" applyFont="1" applyFill="1" applyBorder="1" applyAlignment="1">
      <alignment horizontal="left" vertical="center" wrapText="1"/>
    </xf>
    <xf numFmtId="4" fontId="18" fillId="4" borderId="5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vertical="center"/>
    </xf>
    <xf numFmtId="0" fontId="6" fillId="11" borderId="5" xfId="0" applyFont="1" applyFill="1" applyBorder="1" applyAlignment="1">
      <alignment horizontal="left" vertical="center" wrapText="1"/>
    </xf>
    <xf numFmtId="0" fontId="6" fillId="21" borderId="5" xfId="0" applyFont="1" applyFill="1" applyBorder="1" applyAlignment="1">
      <alignment horizontal="left" vertical="center" wrapText="1"/>
    </xf>
    <xf numFmtId="4" fontId="7" fillId="21" borderId="5" xfId="0" applyNumberFormat="1" applyFont="1" applyFill="1" applyBorder="1" applyAlignment="1">
      <alignment horizontal="center" vertical="center"/>
    </xf>
    <xf numFmtId="0" fontId="6" fillId="17" borderId="5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" fontId="6" fillId="3" borderId="5" xfId="1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 indent="3"/>
    </xf>
    <xf numFmtId="0" fontId="10" fillId="3" borderId="5" xfId="0" applyFont="1" applyFill="1" applyBorder="1" applyAlignment="1">
      <alignment horizontal="left" vertical="center" wrapText="1"/>
    </xf>
    <xf numFmtId="0" fontId="21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49" fontId="4" fillId="6" borderId="5" xfId="1" applyNumberFormat="1" applyFont="1" applyFill="1" applyBorder="1" applyAlignment="1">
      <alignment horizontal="center" vertical="center" wrapText="1"/>
    </xf>
    <xf numFmtId="49" fontId="4" fillId="5" borderId="5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6" fillId="7" borderId="5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/>
    </xf>
    <xf numFmtId="49" fontId="4" fillId="8" borderId="5" xfId="1" applyNumberFormat="1" applyFont="1" applyFill="1" applyBorder="1" applyAlignment="1">
      <alignment horizontal="center" vertical="center" wrapText="1"/>
    </xf>
    <xf numFmtId="49" fontId="7" fillId="3" borderId="0" xfId="1" applyNumberFormat="1" applyFont="1" applyFill="1" applyBorder="1" applyAlignment="1">
      <alignment horizontal="center" vertical="center"/>
    </xf>
    <xf numFmtId="49" fontId="7" fillId="9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/>
    </xf>
    <xf numFmtId="49" fontId="6" fillId="5" borderId="5" xfId="1" applyNumberFormat="1" applyFont="1" applyFill="1" applyBorder="1" applyAlignment="1">
      <alignment horizontal="center" vertical="center" wrapText="1" shrinkToFit="1"/>
    </xf>
    <xf numFmtId="49" fontId="7" fillId="10" borderId="5" xfId="1" applyNumberFormat="1" applyFont="1" applyFill="1" applyBorder="1" applyAlignment="1">
      <alignment horizontal="center" vertical="center"/>
    </xf>
    <xf numFmtId="49" fontId="6" fillId="10" borderId="5" xfId="1" applyNumberFormat="1" applyFont="1" applyFill="1" applyBorder="1" applyAlignment="1">
      <alignment horizontal="center" vertical="center" wrapText="1" shrinkToFit="1"/>
    </xf>
    <xf numFmtId="49" fontId="6" fillId="9" borderId="5" xfId="1" applyNumberFormat="1" applyFont="1" applyFill="1" applyBorder="1" applyAlignment="1">
      <alignment horizontal="center" vertical="center" wrapText="1" shrinkToFit="1"/>
    </xf>
    <xf numFmtId="49" fontId="7" fillId="11" borderId="5" xfId="1" applyNumberFormat="1" applyFont="1" applyFill="1" applyBorder="1" applyAlignment="1">
      <alignment horizontal="center" vertical="center"/>
    </xf>
    <xf numFmtId="49" fontId="7" fillId="6" borderId="5" xfId="1" applyNumberFormat="1" applyFont="1" applyFill="1" applyBorder="1" applyAlignment="1">
      <alignment horizontal="center" vertical="center"/>
    </xf>
    <xf numFmtId="49" fontId="6" fillId="0" borderId="5" xfId="1" applyNumberFormat="1" applyFont="1" applyFill="1" applyBorder="1" applyAlignment="1">
      <alignment horizontal="center" vertical="center" wrapText="1" shrinkToFit="1"/>
    </xf>
    <xf numFmtId="49" fontId="6" fillId="12" borderId="5" xfId="1" applyNumberFormat="1" applyFont="1" applyFill="1" applyBorder="1" applyAlignment="1">
      <alignment horizontal="center" vertical="center" wrapText="1" shrinkToFit="1"/>
    </xf>
    <xf numFmtId="49" fontId="7" fillId="16" borderId="5" xfId="1" applyNumberFormat="1" applyFont="1" applyFill="1" applyBorder="1" applyAlignment="1">
      <alignment horizontal="center" vertical="center"/>
    </xf>
    <xf numFmtId="49" fontId="15" fillId="17" borderId="5" xfId="1" applyNumberFormat="1" applyFont="1" applyFill="1" applyBorder="1" applyAlignment="1">
      <alignment horizontal="center" vertical="center"/>
    </xf>
    <xf numFmtId="49" fontId="7" fillId="17" borderId="5" xfId="1" applyNumberFormat="1" applyFont="1" applyFill="1" applyBorder="1" applyAlignment="1">
      <alignment horizontal="center" vertical="center"/>
    </xf>
    <xf numFmtId="49" fontId="7" fillId="18" borderId="5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6" fillId="3" borderId="5" xfId="1" applyNumberFormat="1" applyFont="1" applyFill="1" applyBorder="1" applyAlignment="1">
      <alignment horizontal="center" vertical="center" wrapText="1" shrinkToFit="1"/>
    </xf>
    <xf numFmtId="49" fontId="6" fillId="6" borderId="5" xfId="1" applyNumberFormat="1" applyFont="1" applyFill="1" applyBorder="1" applyAlignment="1">
      <alignment horizontal="center" vertical="center" wrapText="1" shrinkToFit="1"/>
    </xf>
    <xf numFmtId="49" fontId="15" fillId="13" borderId="5" xfId="1" applyNumberFormat="1" applyFont="1" applyFill="1" applyBorder="1" applyAlignment="1">
      <alignment horizontal="center" vertical="center"/>
    </xf>
    <xf numFmtId="49" fontId="4" fillId="3" borderId="5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49" fontId="20" fillId="5" borderId="3" xfId="1" applyNumberFormat="1" applyFont="1" applyFill="1" applyBorder="1" applyAlignment="1">
      <alignment vertical="center"/>
    </xf>
    <xf numFmtId="49" fontId="7" fillId="21" borderId="5" xfId="1" applyNumberFormat="1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vertical="center" wrapText="1"/>
    </xf>
    <xf numFmtId="4" fontId="4" fillId="3" borderId="4" xfId="1" applyNumberFormat="1" applyFont="1" applyFill="1" applyBorder="1" applyAlignment="1">
      <alignment vertical="center" wrapText="1"/>
    </xf>
    <xf numFmtId="4" fontId="4" fillId="3" borderId="3" xfId="0" applyNumberFormat="1" applyFont="1" applyFill="1" applyBorder="1" applyAlignment="1">
      <alignment vertical="center" wrapText="1"/>
    </xf>
    <xf numFmtId="4" fontId="7" fillId="3" borderId="0" xfId="0" applyNumberFormat="1" applyFont="1" applyFill="1" applyBorder="1" applyAlignment="1">
      <alignment horizontal="center" vertical="center"/>
    </xf>
    <xf numFmtId="4" fontId="7" fillId="6" borderId="5" xfId="1" applyNumberFormat="1" applyFont="1" applyFill="1" applyBorder="1" applyAlignment="1">
      <alignment horizontal="center" vertical="center"/>
    </xf>
    <xf numFmtId="4" fontId="7" fillId="9" borderId="5" xfId="1" applyNumberFormat="1" applyFont="1" applyFill="1" applyBorder="1" applyAlignment="1">
      <alignment horizontal="center" vertical="center"/>
    </xf>
    <xf numFmtId="4" fontId="6" fillId="5" borderId="5" xfId="1" applyNumberFormat="1" applyFont="1" applyFill="1" applyBorder="1" applyAlignment="1">
      <alignment horizontal="center" vertical="center" wrapText="1" shrinkToFit="1"/>
    </xf>
    <xf numFmtId="4" fontId="7" fillId="10" borderId="5" xfId="1" applyNumberFormat="1" applyFont="1" applyFill="1" applyBorder="1" applyAlignment="1">
      <alignment horizontal="center" vertical="center"/>
    </xf>
    <xf numFmtId="4" fontId="7" fillId="3" borderId="5" xfId="1" applyNumberFormat="1" applyFont="1" applyFill="1" applyBorder="1" applyAlignment="1">
      <alignment horizontal="center" vertical="center"/>
    </xf>
    <xf numFmtId="4" fontId="7" fillId="11" borderId="5" xfId="1" applyNumberFormat="1" applyFont="1" applyFill="1" applyBorder="1" applyAlignment="1">
      <alignment horizontal="center" vertical="center"/>
    </xf>
    <xf numFmtId="4" fontId="15" fillId="13" borderId="5" xfId="1" applyNumberFormat="1" applyFont="1" applyFill="1" applyBorder="1" applyAlignment="1">
      <alignment horizontal="center" vertical="center"/>
    </xf>
    <xf numFmtId="4" fontId="15" fillId="15" borderId="5" xfId="1" applyNumberFormat="1" applyFont="1" applyFill="1" applyBorder="1" applyAlignment="1">
      <alignment horizontal="center" vertical="center"/>
    </xf>
    <xf numFmtId="4" fontId="15" fillId="16" borderId="5" xfId="1" applyNumberFormat="1" applyFont="1" applyFill="1" applyBorder="1" applyAlignment="1">
      <alignment horizontal="center" vertical="center"/>
    </xf>
    <xf numFmtId="4" fontId="7" fillId="16" borderId="5" xfId="1" applyNumberFormat="1" applyFont="1" applyFill="1" applyBorder="1" applyAlignment="1">
      <alignment horizontal="center" vertical="center"/>
    </xf>
    <xf numFmtId="4" fontId="15" fillId="17" borderId="5" xfId="1" applyNumberFormat="1" applyFont="1" applyFill="1" applyBorder="1" applyAlignment="1">
      <alignment horizontal="center" vertical="center"/>
    </xf>
    <xf numFmtId="4" fontId="7" fillId="17" borderId="5" xfId="1" applyNumberFormat="1" applyFont="1" applyFill="1" applyBorder="1" applyAlignment="1">
      <alignment horizontal="center" vertical="center"/>
    </xf>
    <xf numFmtId="4" fontId="7" fillId="18" borderId="5" xfId="1" applyNumberFormat="1" applyFont="1" applyFill="1" applyBorder="1" applyAlignment="1">
      <alignment horizontal="center" vertical="center"/>
    </xf>
    <xf numFmtId="4" fontId="7" fillId="0" borderId="5" xfId="1" applyNumberFormat="1" applyFont="1" applyFill="1" applyBorder="1" applyAlignment="1">
      <alignment horizontal="center" vertical="center"/>
    </xf>
    <xf numFmtId="4" fontId="6" fillId="6" borderId="5" xfId="1" applyNumberFormat="1" applyFont="1" applyFill="1" applyBorder="1" applyAlignment="1">
      <alignment horizontal="center" vertical="center" wrapText="1" shrinkToFit="1"/>
    </xf>
    <xf numFmtId="4" fontId="4" fillId="5" borderId="4" xfId="0" applyNumberFormat="1" applyFont="1" applyFill="1" applyBorder="1" applyAlignment="1">
      <alignment vertical="center" wrapText="1"/>
    </xf>
    <xf numFmtId="4" fontId="20" fillId="5" borderId="4" xfId="0" applyNumberFormat="1" applyFont="1" applyFill="1" applyBorder="1" applyAlignment="1">
      <alignment vertical="center"/>
    </xf>
    <xf numFmtId="4" fontId="20" fillId="5" borderId="4" xfId="1" applyNumberFormat="1" applyFont="1" applyFill="1" applyBorder="1" applyAlignment="1">
      <alignment vertical="center"/>
    </xf>
    <xf numFmtId="0" fontId="10" fillId="3" borderId="5" xfId="0" applyFont="1" applyFill="1" applyBorder="1" applyAlignment="1">
      <alignment horizontal="left" vertical="center" wrapText="1" shrinkToFit="1"/>
    </xf>
    <xf numFmtId="10" fontId="6" fillId="3" borderId="5" xfId="1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28" fillId="3" borderId="0" xfId="0" applyFont="1" applyFill="1" applyAlignment="1">
      <alignment vertical="center"/>
    </xf>
    <xf numFmtId="0" fontId="29" fillId="4" borderId="5" xfId="0" applyFont="1" applyFill="1" applyBorder="1" applyAlignment="1">
      <alignment horizontal="center" vertical="center" wrapText="1"/>
    </xf>
    <xf numFmtId="0" fontId="30" fillId="3" borderId="0" xfId="0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2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" fontId="0" fillId="3" borderId="0" xfId="0" applyNumberFormat="1" applyFill="1" applyAlignment="1">
      <alignment vertical="center"/>
    </xf>
    <xf numFmtId="49" fontId="33" fillId="0" borderId="5" xfId="1" applyNumberFormat="1" applyFont="1" applyBorder="1" applyAlignment="1">
      <alignment horizontal="center" vertical="center" wrapText="1"/>
    </xf>
    <xf numFmtId="49" fontId="33" fillId="17" borderId="5" xfId="1" applyNumberFormat="1" applyFont="1" applyFill="1" applyBorder="1" applyAlignment="1">
      <alignment horizontal="center" vertical="center" wrapText="1"/>
    </xf>
    <xf numFmtId="49" fontId="33" fillId="3" borderId="5" xfId="1" applyNumberFormat="1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164" fontId="29" fillId="4" borderId="5" xfId="0" applyNumberFormat="1" applyFont="1" applyFill="1" applyBorder="1" applyAlignment="1">
      <alignment horizontal="center" vertical="center" wrapText="1"/>
    </xf>
    <xf numFmtId="0" fontId="29" fillId="4" borderId="5" xfId="0" applyFont="1" applyFill="1" applyBorder="1" applyAlignment="1">
      <alignment horizontal="center" vertical="center" wrapText="1"/>
    </xf>
    <xf numFmtId="4" fontId="29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 fitToPage="1"/>
  </sheetPr>
  <dimension ref="A1:SJ408"/>
  <sheetViews>
    <sheetView tabSelected="1" zoomScaleNormal="100" zoomScaleSheetLayoutView="70" workbookViewId="0">
      <pane xSplit="1" ySplit="7" topLeftCell="D395" activePane="bottomRight" state="frozen"/>
      <selection pane="topRight" activeCell="B1" sqref="B1"/>
      <selection pane="bottomLeft" activeCell="A8" sqref="A8"/>
      <selection pane="bottomRight" activeCell="C371" sqref="C371"/>
    </sheetView>
  </sheetViews>
  <sheetFormatPr defaultColWidth="9.140625" defaultRowHeight="18.75" x14ac:dyDescent="0.25"/>
  <cols>
    <col min="1" max="1" width="34.42578125" style="105" customWidth="1"/>
    <col min="2" max="2" width="14.140625" style="106" customWidth="1"/>
    <col min="3" max="3" width="15.85546875" style="19" customWidth="1"/>
    <col min="4" max="4" width="16.42578125" style="19" customWidth="1"/>
    <col min="5" max="5" width="12.5703125" style="19" customWidth="1"/>
    <col min="6" max="6" width="12.42578125" style="107" customWidth="1"/>
    <col min="7" max="8" width="11.7109375" style="19" customWidth="1"/>
    <col min="9" max="9" width="12.42578125" style="107" customWidth="1"/>
    <col min="10" max="10" width="11.42578125" style="108" customWidth="1"/>
    <col min="11" max="11" width="10.5703125" style="109" customWidth="1"/>
    <col min="12" max="12" width="12.5703125" style="109" customWidth="1"/>
    <col min="13" max="13" width="15.42578125" style="109" customWidth="1"/>
    <col min="14" max="14" width="32" style="110" customWidth="1"/>
    <col min="15" max="15" width="12.42578125" style="1" bestFit="1" customWidth="1"/>
    <col min="16" max="504" width="9.140625" style="1"/>
    <col min="505" max="16384" width="9.140625" style="19"/>
  </cols>
  <sheetData>
    <row r="1" spans="1:16" s="165" customFormat="1" ht="34.5" customHeight="1" x14ac:dyDescent="0.25">
      <c r="A1" s="183" t="s">
        <v>208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6" s="165" customFormat="1" ht="34.5" hidden="1" customHeight="1" x14ac:dyDescent="0.2">
      <c r="A2" s="169"/>
      <c r="B2" s="170"/>
      <c r="C2" s="170"/>
      <c r="D2" s="170"/>
      <c r="E2" s="170"/>
      <c r="F2" s="170"/>
      <c r="G2" s="170"/>
      <c r="H2" s="170"/>
      <c r="I2" s="170"/>
      <c r="J2" s="170"/>
      <c r="K2" s="171"/>
      <c r="L2" s="172"/>
      <c r="M2" s="172"/>
      <c r="N2" s="173"/>
    </row>
    <row r="3" spans="1:16" s="165" customFormat="1" ht="21" customHeight="1" x14ac:dyDescent="0.2">
      <c r="A3" s="174" t="s">
        <v>183</v>
      </c>
      <c r="B3" s="175"/>
      <c r="C3" s="175"/>
      <c r="D3" s="175"/>
      <c r="E3" s="175"/>
      <c r="F3" s="175"/>
      <c r="G3" s="175"/>
      <c r="H3" s="175"/>
      <c r="I3" s="175"/>
      <c r="J3" s="175"/>
      <c r="K3" s="172"/>
      <c r="L3" s="172"/>
      <c r="M3" s="172"/>
      <c r="N3" s="173"/>
    </row>
    <row r="4" spans="1:16" s="167" customFormat="1" ht="14.25" customHeight="1" x14ac:dyDescent="0.25">
      <c r="A4" s="185" t="s">
        <v>0</v>
      </c>
      <c r="B4" s="166">
        <v>2021</v>
      </c>
      <c r="C4" s="185" t="s">
        <v>211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6" t="s">
        <v>185</v>
      </c>
    </row>
    <row r="5" spans="1:16" s="167" customFormat="1" ht="18.75" customHeight="1" x14ac:dyDescent="0.25">
      <c r="A5" s="185"/>
      <c r="B5" s="187" t="s">
        <v>209</v>
      </c>
      <c r="C5" s="186" t="s">
        <v>210</v>
      </c>
      <c r="D5" s="186" t="s">
        <v>217</v>
      </c>
      <c r="E5" s="184" t="s">
        <v>184</v>
      </c>
      <c r="F5" s="185" t="s">
        <v>191</v>
      </c>
      <c r="G5" s="185"/>
      <c r="H5" s="185"/>
      <c r="I5" s="185"/>
      <c r="J5" s="185"/>
      <c r="K5" s="185"/>
      <c r="L5" s="185"/>
      <c r="M5" s="184" t="s">
        <v>190</v>
      </c>
      <c r="N5" s="186"/>
    </row>
    <row r="6" spans="1:16" s="167" customFormat="1" ht="69" customHeight="1" x14ac:dyDescent="0.25">
      <c r="A6" s="185"/>
      <c r="B6" s="187"/>
      <c r="C6" s="186"/>
      <c r="D6" s="186"/>
      <c r="E6" s="184"/>
      <c r="F6" s="168" t="s">
        <v>186</v>
      </c>
      <c r="G6" s="168" t="s">
        <v>187</v>
      </c>
      <c r="H6" s="168" t="s">
        <v>91</v>
      </c>
      <c r="I6" s="168" t="s">
        <v>188</v>
      </c>
      <c r="J6" s="168" t="s">
        <v>187</v>
      </c>
      <c r="K6" s="168" t="s">
        <v>91</v>
      </c>
      <c r="L6" s="168" t="s">
        <v>189</v>
      </c>
      <c r="M6" s="184"/>
      <c r="N6" s="186"/>
    </row>
    <row r="7" spans="1:16" s="1" customFormat="1" ht="15.75" x14ac:dyDescent="0.25">
      <c r="A7" s="2">
        <v>1</v>
      </c>
      <c r="B7" s="2">
        <f>A7+1</f>
        <v>2</v>
      </c>
      <c r="C7" s="2">
        <f t="shared" ref="C7:N7" si="0">B7+1</f>
        <v>3</v>
      </c>
      <c r="D7" s="2">
        <f t="shared" si="0"/>
        <v>4</v>
      </c>
      <c r="E7" s="2">
        <f t="shared" si="0"/>
        <v>5</v>
      </c>
      <c r="F7" s="2">
        <f t="shared" si="0"/>
        <v>6</v>
      </c>
      <c r="G7" s="2">
        <f t="shared" si="0"/>
        <v>7</v>
      </c>
      <c r="H7" s="2">
        <f t="shared" si="0"/>
        <v>8</v>
      </c>
      <c r="I7" s="2">
        <f t="shared" si="0"/>
        <v>9</v>
      </c>
      <c r="J7" s="2">
        <f t="shared" si="0"/>
        <v>10</v>
      </c>
      <c r="K7" s="2">
        <f t="shared" si="0"/>
        <v>11</v>
      </c>
      <c r="L7" s="2">
        <f t="shared" si="0"/>
        <v>12</v>
      </c>
      <c r="M7" s="2">
        <f t="shared" si="0"/>
        <v>13</v>
      </c>
      <c r="N7" s="2">
        <f t="shared" si="0"/>
        <v>14</v>
      </c>
    </row>
    <row r="8" spans="1:16" s="1" customFormat="1" ht="15" x14ac:dyDescent="0.25">
      <c r="A8" s="3" t="s">
        <v>1</v>
      </c>
      <c r="B8" s="4">
        <f t="shared" ref="B8:K8" si="1">B9+B34</f>
        <v>8698891.8299999982</v>
      </c>
      <c r="C8" s="4">
        <f t="shared" si="1"/>
        <v>10621066.809999999</v>
      </c>
      <c r="D8" s="4">
        <f t="shared" si="1"/>
        <v>12438893.92</v>
      </c>
      <c r="E8" s="4">
        <f t="shared" si="1"/>
        <v>4306493.5299999993</v>
      </c>
      <c r="F8" s="4">
        <f>G8+H8</f>
        <v>0</v>
      </c>
      <c r="G8" s="4">
        <f t="shared" si="1"/>
        <v>0</v>
      </c>
      <c r="H8" s="4">
        <f t="shared" si="1"/>
        <v>0</v>
      </c>
      <c r="I8" s="4">
        <f>J8+K8</f>
        <v>0</v>
      </c>
      <c r="J8" s="4">
        <f t="shared" si="1"/>
        <v>0</v>
      </c>
      <c r="K8" s="4">
        <f t="shared" si="1"/>
        <v>0</v>
      </c>
      <c r="L8" s="4">
        <f>I8+F8</f>
        <v>0</v>
      </c>
      <c r="M8" s="4">
        <f>D8+L8</f>
        <v>12438893.92</v>
      </c>
      <c r="N8" s="111"/>
      <c r="O8" s="177">
        <f>D8-E8</f>
        <v>8132400.3900000006</v>
      </c>
    </row>
    <row r="9" spans="1:16" s="1" customFormat="1" ht="25.5" x14ac:dyDescent="0.25">
      <c r="A9" s="5" t="s">
        <v>2</v>
      </c>
      <c r="B9" s="6">
        <f t="shared" ref="B9:K9" si="2">B10+B21</f>
        <v>4387732.0499999989</v>
      </c>
      <c r="C9" s="6">
        <f t="shared" si="2"/>
        <v>4220000</v>
      </c>
      <c r="D9" s="6">
        <f t="shared" si="2"/>
        <v>6024370</v>
      </c>
      <c r="E9" s="6">
        <f t="shared" si="2"/>
        <v>3617779.1899999995</v>
      </c>
      <c r="F9" s="6">
        <f t="shared" ref="F9:F45" si="3">G9+H9</f>
        <v>0</v>
      </c>
      <c r="G9" s="6">
        <f t="shared" si="2"/>
        <v>0</v>
      </c>
      <c r="H9" s="6">
        <f t="shared" si="2"/>
        <v>0</v>
      </c>
      <c r="I9" s="6">
        <f t="shared" ref="I9:I72" si="4">J9+K9</f>
        <v>0</v>
      </c>
      <c r="J9" s="6">
        <f t="shared" si="2"/>
        <v>0</v>
      </c>
      <c r="K9" s="6">
        <f t="shared" si="2"/>
        <v>0</v>
      </c>
      <c r="L9" s="6">
        <f t="shared" ref="L9:L72" si="5">I9+F9</f>
        <v>0</v>
      </c>
      <c r="M9" s="6">
        <f t="shared" ref="M9:M45" si="6">D9+L9</f>
        <v>6024370</v>
      </c>
      <c r="N9" s="112"/>
      <c r="O9" s="177">
        <f t="shared" ref="O9:O72" si="7">D9-E9</f>
        <v>2406590.8100000005</v>
      </c>
    </row>
    <row r="10" spans="1:16" s="1" customFormat="1" ht="15" x14ac:dyDescent="0.25">
      <c r="A10" s="5" t="s">
        <v>3</v>
      </c>
      <c r="B10" s="6">
        <f>SUM(B11:B20)-B12</f>
        <v>4351471.7899999991</v>
      </c>
      <c r="C10" s="6">
        <f t="shared" ref="C10:K10" si="8">SUM(C11:C20)-C12</f>
        <v>4220000</v>
      </c>
      <c r="D10" s="6">
        <f t="shared" si="8"/>
        <v>5976530</v>
      </c>
      <c r="E10" s="6">
        <f t="shared" si="8"/>
        <v>3586499.1899999995</v>
      </c>
      <c r="F10" s="6">
        <f t="shared" si="3"/>
        <v>0</v>
      </c>
      <c r="G10" s="6">
        <f t="shared" si="8"/>
        <v>0</v>
      </c>
      <c r="H10" s="6">
        <f t="shared" si="8"/>
        <v>0</v>
      </c>
      <c r="I10" s="6">
        <f t="shared" si="4"/>
        <v>0</v>
      </c>
      <c r="J10" s="6">
        <f t="shared" si="8"/>
        <v>0</v>
      </c>
      <c r="K10" s="6">
        <f t="shared" si="8"/>
        <v>0</v>
      </c>
      <c r="L10" s="6">
        <f t="shared" si="5"/>
        <v>0</v>
      </c>
      <c r="M10" s="6">
        <f t="shared" si="6"/>
        <v>5976530</v>
      </c>
      <c r="N10" s="112"/>
      <c r="O10" s="177">
        <f t="shared" si="7"/>
        <v>2390030.8100000005</v>
      </c>
    </row>
    <row r="11" spans="1:16" s="1" customFormat="1" ht="15" x14ac:dyDescent="0.25">
      <c r="A11" s="7" t="s">
        <v>4</v>
      </c>
      <c r="B11" s="8">
        <v>141696.29999999999</v>
      </c>
      <c r="C11" s="8">
        <v>139000</v>
      </c>
      <c r="D11" s="8">
        <v>139000</v>
      </c>
      <c r="E11" s="8">
        <v>132040.03</v>
      </c>
      <c r="F11" s="8">
        <f t="shared" si="3"/>
        <v>0</v>
      </c>
      <c r="G11" s="8"/>
      <c r="H11" s="9"/>
      <c r="I11" s="9">
        <f t="shared" si="4"/>
        <v>0</v>
      </c>
      <c r="J11" s="9"/>
      <c r="K11" s="9"/>
      <c r="L11" s="8">
        <f t="shared" si="5"/>
        <v>0</v>
      </c>
      <c r="M11" s="8">
        <f t="shared" si="6"/>
        <v>139000</v>
      </c>
      <c r="N11" s="113"/>
      <c r="O11" s="177">
        <f>D11-E11</f>
        <v>6959.9700000000012</v>
      </c>
    </row>
    <row r="12" spans="1:16" s="1" customFormat="1" ht="25.5" x14ac:dyDescent="0.25">
      <c r="A12" s="10" t="s">
        <v>5</v>
      </c>
      <c r="B12" s="11"/>
      <c r="C12" s="11"/>
      <c r="D12" s="11"/>
      <c r="E12" s="11"/>
      <c r="F12" s="11">
        <f t="shared" si="3"/>
        <v>0</v>
      </c>
      <c r="G12" s="11"/>
      <c r="H12" s="12"/>
      <c r="I12" s="12">
        <f t="shared" si="4"/>
        <v>0</v>
      </c>
      <c r="J12" s="12"/>
      <c r="K12" s="12"/>
      <c r="L12" s="11">
        <f t="shared" si="5"/>
        <v>0</v>
      </c>
      <c r="M12" s="11">
        <f t="shared" si="6"/>
        <v>0</v>
      </c>
      <c r="N12" s="114"/>
      <c r="O12" s="177">
        <f t="shared" si="7"/>
        <v>0</v>
      </c>
      <c r="P12" s="13"/>
    </row>
    <row r="13" spans="1:16" s="1" customFormat="1" ht="0.75" customHeight="1" x14ac:dyDescent="0.25">
      <c r="A13" s="7" t="s">
        <v>6</v>
      </c>
      <c r="B13" s="14"/>
      <c r="C13" s="14"/>
      <c r="D13" s="14"/>
      <c r="E13" s="14"/>
      <c r="F13" s="14">
        <f t="shared" si="3"/>
        <v>0</v>
      </c>
      <c r="G13" s="14"/>
      <c r="H13" s="15"/>
      <c r="I13" s="15">
        <f t="shared" si="4"/>
        <v>0</v>
      </c>
      <c r="J13" s="15"/>
      <c r="K13" s="9"/>
      <c r="L13" s="16">
        <f t="shared" si="5"/>
        <v>0</v>
      </c>
      <c r="M13" s="16">
        <f t="shared" si="6"/>
        <v>0</v>
      </c>
      <c r="N13" s="115"/>
      <c r="O13" s="177">
        <f t="shared" si="7"/>
        <v>0</v>
      </c>
    </row>
    <row r="14" spans="1:16" s="1" customFormat="1" ht="3.75" hidden="1" customHeight="1" x14ac:dyDescent="0.25">
      <c r="A14" s="7" t="s">
        <v>7</v>
      </c>
      <c r="B14" s="14"/>
      <c r="C14" s="14"/>
      <c r="D14" s="14"/>
      <c r="E14" s="14"/>
      <c r="F14" s="14">
        <f t="shared" si="3"/>
        <v>0</v>
      </c>
      <c r="G14" s="14"/>
      <c r="H14" s="15"/>
      <c r="I14" s="15">
        <f t="shared" si="4"/>
        <v>0</v>
      </c>
      <c r="J14" s="15"/>
      <c r="K14" s="15"/>
      <c r="L14" s="16">
        <f t="shared" si="5"/>
        <v>0</v>
      </c>
      <c r="M14" s="16">
        <f t="shared" si="6"/>
        <v>0</v>
      </c>
      <c r="N14" s="115"/>
      <c r="O14" s="177">
        <f t="shared" si="7"/>
        <v>0</v>
      </c>
    </row>
    <row r="15" spans="1:16" s="1" customFormat="1" ht="15" x14ac:dyDescent="0.25">
      <c r="A15" s="7" t="s">
        <v>8</v>
      </c>
      <c r="B15" s="14">
        <v>973038.88</v>
      </c>
      <c r="C15" s="14">
        <v>864000</v>
      </c>
      <c r="D15" s="14">
        <v>2620530</v>
      </c>
      <c r="E15" s="14">
        <v>2645663.7999999998</v>
      </c>
      <c r="F15" s="14">
        <f t="shared" si="3"/>
        <v>0</v>
      </c>
      <c r="G15" s="14"/>
      <c r="H15" s="15"/>
      <c r="I15" s="15">
        <f t="shared" si="4"/>
        <v>0</v>
      </c>
      <c r="J15" s="15"/>
      <c r="K15" s="15"/>
      <c r="L15" s="16">
        <f t="shared" si="5"/>
        <v>0</v>
      </c>
      <c r="M15" s="16">
        <f t="shared" si="6"/>
        <v>2620530</v>
      </c>
      <c r="N15" s="176"/>
      <c r="O15" s="177">
        <f t="shared" si="7"/>
        <v>-25133.799999999814</v>
      </c>
    </row>
    <row r="16" spans="1:16" s="1" customFormat="1" ht="5.25" hidden="1" customHeight="1" x14ac:dyDescent="0.25">
      <c r="A16" s="7" t="s">
        <v>9</v>
      </c>
      <c r="B16" s="14"/>
      <c r="C16" s="14"/>
      <c r="D16" s="14"/>
      <c r="E16" s="14"/>
      <c r="F16" s="14">
        <f t="shared" si="3"/>
        <v>0</v>
      </c>
      <c r="G16" s="14"/>
      <c r="H16" s="15"/>
      <c r="I16" s="15">
        <f t="shared" si="4"/>
        <v>0</v>
      </c>
      <c r="J16" s="15"/>
      <c r="K16" s="15"/>
      <c r="L16" s="16">
        <f t="shared" si="5"/>
        <v>0</v>
      </c>
      <c r="M16" s="16">
        <f t="shared" si="6"/>
        <v>0</v>
      </c>
      <c r="N16" s="115"/>
      <c r="O16" s="177">
        <f t="shared" si="7"/>
        <v>0</v>
      </c>
    </row>
    <row r="17" spans="1:15" s="1" customFormat="1" ht="15" x14ac:dyDescent="0.25">
      <c r="A17" s="7" t="s">
        <v>10</v>
      </c>
      <c r="B17" s="14">
        <v>854912.08</v>
      </c>
      <c r="C17" s="14">
        <v>588000</v>
      </c>
      <c r="D17" s="14">
        <v>588000</v>
      </c>
      <c r="E17" s="14">
        <v>23226.59</v>
      </c>
      <c r="F17" s="14">
        <f t="shared" si="3"/>
        <v>0</v>
      </c>
      <c r="G17" s="14"/>
      <c r="H17" s="15"/>
      <c r="I17" s="15">
        <f t="shared" si="4"/>
        <v>0</v>
      </c>
      <c r="J17" s="15"/>
      <c r="K17" s="15"/>
      <c r="L17" s="16">
        <f t="shared" si="5"/>
        <v>0</v>
      </c>
      <c r="M17" s="16">
        <f t="shared" si="6"/>
        <v>588000</v>
      </c>
      <c r="N17" s="115"/>
      <c r="O17" s="177">
        <f t="shared" si="7"/>
        <v>564773.41</v>
      </c>
    </row>
    <row r="18" spans="1:15" s="1" customFormat="1" ht="15" x14ac:dyDescent="0.25">
      <c r="A18" s="7" t="s">
        <v>11</v>
      </c>
      <c r="B18" s="14">
        <v>2381824.5299999998</v>
      </c>
      <c r="C18" s="14">
        <v>2629000</v>
      </c>
      <c r="D18" s="14">
        <v>2629000</v>
      </c>
      <c r="E18" s="14">
        <v>785568.77</v>
      </c>
      <c r="F18" s="14">
        <f t="shared" si="3"/>
        <v>0</v>
      </c>
      <c r="G18" s="14"/>
      <c r="H18" s="15"/>
      <c r="I18" s="15">
        <f t="shared" si="4"/>
        <v>0</v>
      </c>
      <c r="J18" s="15"/>
      <c r="K18" s="15"/>
      <c r="L18" s="16">
        <f t="shared" si="5"/>
        <v>0</v>
      </c>
      <c r="M18" s="16">
        <f>D18+L18</f>
        <v>2629000</v>
      </c>
      <c r="N18" s="115"/>
      <c r="O18" s="177">
        <f t="shared" si="7"/>
        <v>1843431.23</v>
      </c>
    </row>
    <row r="19" spans="1:15" s="1" customFormat="1" ht="0.75" customHeight="1" x14ac:dyDescent="0.25">
      <c r="A19" s="7" t="s">
        <v>12</v>
      </c>
      <c r="B19" s="14"/>
      <c r="C19" s="14"/>
      <c r="D19" s="14"/>
      <c r="E19" s="14"/>
      <c r="F19" s="14">
        <f t="shared" si="3"/>
        <v>0</v>
      </c>
      <c r="G19" s="14"/>
      <c r="H19" s="15"/>
      <c r="I19" s="15">
        <f t="shared" si="4"/>
        <v>0</v>
      </c>
      <c r="J19" s="15"/>
      <c r="K19" s="15"/>
      <c r="L19" s="16">
        <f t="shared" si="5"/>
        <v>0</v>
      </c>
      <c r="M19" s="16">
        <f t="shared" si="6"/>
        <v>0</v>
      </c>
      <c r="N19" s="115"/>
      <c r="O19" s="177">
        <f t="shared" si="7"/>
        <v>0</v>
      </c>
    </row>
    <row r="20" spans="1:15" s="1" customFormat="1" ht="6" hidden="1" customHeight="1" x14ac:dyDescent="0.25">
      <c r="A20" s="7" t="s">
        <v>13</v>
      </c>
      <c r="B20" s="14"/>
      <c r="C20" s="14"/>
      <c r="D20" s="14"/>
      <c r="E20" s="14"/>
      <c r="F20" s="14">
        <f t="shared" si="3"/>
        <v>0</v>
      </c>
      <c r="G20" s="14"/>
      <c r="H20" s="15"/>
      <c r="I20" s="15">
        <f t="shared" si="4"/>
        <v>0</v>
      </c>
      <c r="J20" s="15"/>
      <c r="K20" s="15"/>
      <c r="L20" s="16">
        <f t="shared" si="5"/>
        <v>0</v>
      </c>
      <c r="M20" s="16">
        <f t="shared" si="6"/>
        <v>0</v>
      </c>
      <c r="N20" s="115"/>
      <c r="O20" s="177">
        <f t="shared" si="7"/>
        <v>0</v>
      </c>
    </row>
    <row r="21" spans="1:15" s="1" customFormat="1" ht="15" x14ac:dyDescent="0.25">
      <c r="A21" s="5" t="s">
        <v>14</v>
      </c>
      <c r="B21" s="6">
        <f>SUM(B22:B33)</f>
        <v>36260.26</v>
      </c>
      <c r="C21" s="6">
        <f t="shared" ref="C21:K21" si="9">SUM(C22:C33)</f>
        <v>0</v>
      </c>
      <c r="D21" s="6">
        <f t="shared" si="9"/>
        <v>47840</v>
      </c>
      <c r="E21" s="6">
        <f t="shared" si="9"/>
        <v>31280</v>
      </c>
      <c r="F21" s="6">
        <f t="shared" si="3"/>
        <v>0</v>
      </c>
      <c r="G21" s="6">
        <f t="shared" si="9"/>
        <v>0</v>
      </c>
      <c r="H21" s="6">
        <f t="shared" si="9"/>
        <v>0</v>
      </c>
      <c r="I21" s="6">
        <f t="shared" si="4"/>
        <v>0</v>
      </c>
      <c r="J21" s="6">
        <f t="shared" si="9"/>
        <v>0</v>
      </c>
      <c r="K21" s="6">
        <f t="shared" si="9"/>
        <v>0</v>
      </c>
      <c r="L21" s="6">
        <f t="shared" si="5"/>
        <v>0</v>
      </c>
      <c r="M21" s="6">
        <f t="shared" si="6"/>
        <v>47840</v>
      </c>
      <c r="N21" s="112"/>
      <c r="O21" s="177">
        <f t="shared" si="7"/>
        <v>16560</v>
      </c>
    </row>
    <row r="22" spans="1:15" s="1" customFormat="1" ht="21.75" hidden="1" customHeight="1" x14ac:dyDescent="0.25">
      <c r="A22" s="17" t="s">
        <v>15</v>
      </c>
      <c r="B22" s="14"/>
      <c r="C22" s="14"/>
      <c r="D22" s="14"/>
      <c r="E22" s="14"/>
      <c r="F22" s="14">
        <f t="shared" si="3"/>
        <v>0</v>
      </c>
      <c r="G22" s="14"/>
      <c r="H22" s="15"/>
      <c r="I22" s="15">
        <f t="shared" si="4"/>
        <v>0</v>
      </c>
      <c r="J22" s="14"/>
      <c r="K22" s="14"/>
      <c r="L22" s="14">
        <f t="shared" si="5"/>
        <v>0</v>
      </c>
      <c r="M22" s="14">
        <f t="shared" si="6"/>
        <v>0</v>
      </c>
      <c r="N22" s="115"/>
      <c r="O22" s="177">
        <f t="shared" si="7"/>
        <v>0</v>
      </c>
    </row>
    <row r="23" spans="1:15" s="1" customFormat="1" ht="30.75" hidden="1" customHeight="1" x14ac:dyDescent="0.25">
      <c r="A23" s="17" t="s">
        <v>16</v>
      </c>
      <c r="B23" s="14">
        <v>0</v>
      </c>
      <c r="C23" s="14">
        <v>0</v>
      </c>
      <c r="D23" s="14">
        <v>0</v>
      </c>
      <c r="E23" s="14">
        <v>0</v>
      </c>
      <c r="F23" s="14">
        <f t="shared" si="3"/>
        <v>0</v>
      </c>
      <c r="G23" s="14"/>
      <c r="H23" s="15"/>
      <c r="I23" s="15">
        <f t="shared" si="4"/>
        <v>0</v>
      </c>
      <c r="J23" s="14"/>
      <c r="K23" s="14"/>
      <c r="L23" s="14">
        <f t="shared" si="5"/>
        <v>0</v>
      </c>
      <c r="M23" s="14">
        <f t="shared" si="6"/>
        <v>0</v>
      </c>
      <c r="N23" s="115"/>
      <c r="O23" s="177">
        <f t="shared" si="7"/>
        <v>0</v>
      </c>
    </row>
    <row r="24" spans="1:15" s="1" customFormat="1" ht="27.75" hidden="1" customHeight="1" x14ac:dyDescent="0.25">
      <c r="A24" s="17" t="s">
        <v>17</v>
      </c>
      <c r="B24" s="14"/>
      <c r="C24" s="14"/>
      <c r="D24" s="14"/>
      <c r="E24" s="14"/>
      <c r="F24" s="14">
        <f t="shared" si="3"/>
        <v>0</v>
      </c>
      <c r="G24" s="14"/>
      <c r="H24" s="15"/>
      <c r="I24" s="15">
        <f t="shared" si="4"/>
        <v>0</v>
      </c>
      <c r="J24" s="14"/>
      <c r="K24" s="14"/>
      <c r="L24" s="14">
        <f t="shared" si="5"/>
        <v>0</v>
      </c>
      <c r="M24" s="14">
        <f t="shared" si="6"/>
        <v>0</v>
      </c>
      <c r="N24" s="115"/>
      <c r="O24" s="177">
        <f t="shared" si="7"/>
        <v>0</v>
      </c>
    </row>
    <row r="25" spans="1:15" s="1" customFormat="1" ht="63" customHeight="1" x14ac:dyDescent="0.25">
      <c r="A25" s="17" t="s">
        <v>18</v>
      </c>
      <c r="B25" s="14"/>
      <c r="C25" s="14"/>
      <c r="D25" s="15">
        <v>47840</v>
      </c>
      <c r="E25" s="14">
        <v>31280</v>
      </c>
      <c r="F25" s="14">
        <f t="shared" si="3"/>
        <v>0</v>
      </c>
      <c r="G25" s="14"/>
      <c r="H25" s="15"/>
      <c r="I25" s="15">
        <f t="shared" si="4"/>
        <v>0</v>
      </c>
      <c r="J25" s="14"/>
      <c r="K25" s="14"/>
      <c r="L25" s="14">
        <f t="shared" si="5"/>
        <v>0</v>
      </c>
      <c r="M25" s="14">
        <f t="shared" si="6"/>
        <v>47840</v>
      </c>
      <c r="N25" s="176" t="s">
        <v>214</v>
      </c>
      <c r="O25" s="177">
        <f t="shared" si="7"/>
        <v>16560</v>
      </c>
    </row>
    <row r="26" spans="1:15" s="1" customFormat="1" ht="30" hidden="1" customHeight="1" x14ac:dyDescent="0.25">
      <c r="A26" s="17" t="s">
        <v>19</v>
      </c>
      <c r="B26" s="14"/>
      <c r="C26" s="14"/>
      <c r="D26" s="14"/>
      <c r="E26" s="14"/>
      <c r="F26" s="14">
        <f t="shared" si="3"/>
        <v>0</v>
      </c>
      <c r="G26" s="14"/>
      <c r="H26" s="15"/>
      <c r="I26" s="15">
        <f t="shared" si="4"/>
        <v>0</v>
      </c>
      <c r="J26" s="14"/>
      <c r="K26" s="14"/>
      <c r="L26" s="14">
        <f t="shared" si="5"/>
        <v>0</v>
      </c>
      <c r="M26" s="14">
        <f t="shared" si="6"/>
        <v>0</v>
      </c>
      <c r="N26" s="115"/>
      <c r="O26" s="177">
        <f t="shared" si="7"/>
        <v>0</v>
      </c>
    </row>
    <row r="27" spans="1:15" s="1" customFormat="1" ht="30.75" hidden="1" customHeight="1" x14ac:dyDescent="0.25">
      <c r="A27" s="17" t="s">
        <v>20</v>
      </c>
      <c r="B27" s="14"/>
      <c r="C27" s="14"/>
      <c r="D27" s="14"/>
      <c r="E27" s="14"/>
      <c r="F27" s="14">
        <f t="shared" si="3"/>
        <v>0</v>
      </c>
      <c r="G27" s="14"/>
      <c r="H27" s="15"/>
      <c r="I27" s="15">
        <f t="shared" si="4"/>
        <v>0</v>
      </c>
      <c r="J27" s="14"/>
      <c r="K27" s="14"/>
      <c r="L27" s="14">
        <f t="shared" si="5"/>
        <v>0</v>
      </c>
      <c r="M27" s="14">
        <f t="shared" si="6"/>
        <v>0</v>
      </c>
      <c r="N27" s="115"/>
      <c r="O27" s="177">
        <f t="shared" si="7"/>
        <v>0</v>
      </c>
    </row>
    <row r="28" spans="1:15" s="1" customFormat="1" ht="22.5" hidden="1" customHeight="1" x14ac:dyDescent="0.25">
      <c r="A28" s="17" t="s">
        <v>21</v>
      </c>
      <c r="B28" s="14"/>
      <c r="C28" s="14"/>
      <c r="D28" s="14"/>
      <c r="E28" s="14"/>
      <c r="F28" s="14">
        <f t="shared" si="3"/>
        <v>0</v>
      </c>
      <c r="G28" s="14"/>
      <c r="H28" s="15"/>
      <c r="I28" s="15">
        <f t="shared" si="4"/>
        <v>0</v>
      </c>
      <c r="J28" s="14"/>
      <c r="K28" s="14"/>
      <c r="L28" s="14">
        <f t="shared" si="5"/>
        <v>0</v>
      </c>
      <c r="M28" s="14">
        <f t="shared" si="6"/>
        <v>0</v>
      </c>
      <c r="N28" s="115"/>
      <c r="O28" s="177">
        <f t="shared" si="7"/>
        <v>0</v>
      </c>
    </row>
    <row r="29" spans="1:15" s="1" customFormat="1" ht="25.5" hidden="1" customHeight="1" x14ac:dyDescent="0.25">
      <c r="A29" s="17" t="s">
        <v>22</v>
      </c>
      <c r="B29" s="14"/>
      <c r="C29" s="14"/>
      <c r="D29" s="14"/>
      <c r="E29" s="14"/>
      <c r="F29" s="14">
        <f t="shared" si="3"/>
        <v>0</v>
      </c>
      <c r="G29" s="14"/>
      <c r="H29" s="15"/>
      <c r="I29" s="15">
        <f t="shared" si="4"/>
        <v>0</v>
      </c>
      <c r="J29" s="14"/>
      <c r="K29" s="14"/>
      <c r="L29" s="14">
        <f t="shared" si="5"/>
        <v>0</v>
      </c>
      <c r="M29" s="14">
        <f t="shared" si="6"/>
        <v>0</v>
      </c>
      <c r="N29" s="115"/>
      <c r="O29" s="177">
        <f t="shared" si="7"/>
        <v>0</v>
      </c>
    </row>
    <row r="30" spans="1:15" s="1" customFormat="1" ht="30" hidden="1" customHeight="1" x14ac:dyDescent="0.25">
      <c r="A30" s="17" t="s">
        <v>23</v>
      </c>
      <c r="B30" s="14"/>
      <c r="C30" s="14"/>
      <c r="D30" s="14"/>
      <c r="E30" s="14"/>
      <c r="F30" s="14">
        <f t="shared" si="3"/>
        <v>0</v>
      </c>
      <c r="G30" s="14"/>
      <c r="H30" s="15"/>
      <c r="I30" s="15">
        <f t="shared" si="4"/>
        <v>0</v>
      </c>
      <c r="J30" s="14"/>
      <c r="K30" s="14"/>
      <c r="L30" s="14">
        <f t="shared" si="5"/>
        <v>0</v>
      </c>
      <c r="M30" s="14">
        <f t="shared" si="6"/>
        <v>0</v>
      </c>
      <c r="N30" s="115"/>
      <c r="O30" s="177">
        <f t="shared" si="7"/>
        <v>0</v>
      </c>
    </row>
    <row r="31" spans="1:15" s="1" customFormat="1" ht="22.5" hidden="1" customHeight="1" x14ac:dyDescent="0.25">
      <c r="A31" s="17" t="s">
        <v>24</v>
      </c>
      <c r="B31" s="14"/>
      <c r="C31" s="14"/>
      <c r="D31" s="14"/>
      <c r="E31" s="14"/>
      <c r="F31" s="14">
        <f t="shared" si="3"/>
        <v>0</v>
      </c>
      <c r="G31" s="14"/>
      <c r="H31" s="15"/>
      <c r="I31" s="15">
        <f t="shared" si="4"/>
        <v>0</v>
      </c>
      <c r="J31" s="14"/>
      <c r="K31" s="14"/>
      <c r="L31" s="14">
        <f t="shared" si="5"/>
        <v>0</v>
      </c>
      <c r="M31" s="14">
        <f t="shared" si="6"/>
        <v>0</v>
      </c>
      <c r="N31" s="115"/>
      <c r="O31" s="177">
        <f t="shared" si="7"/>
        <v>0</v>
      </c>
    </row>
    <row r="32" spans="1:15" s="1" customFormat="1" ht="29.25" customHeight="1" x14ac:dyDescent="0.25">
      <c r="A32" s="17" t="s">
        <v>25</v>
      </c>
      <c r="B32" s="14">
        <v>36260.26</v>
      </c>
      <c r="C32" s="14">
        <v>0</v>
      </c>
      <c r="D32" s="14"/>
      <c r="E32" s="14"/>
      <c r="F32" s="14">
        <f t="shared" si="3"/>
        <v>0</v>
      </c>
      <c r="G32" s="14"/>
      <c r="H32" s="15"/>
      <c r="I32" s="15">
        <f t="shared" si="4"/>
        <v>0</v>
      </c>
      <c r="J32" s="14"/>
      <c r="K32" s="14"/>
      <c r="L32" s="14">
        <f t="shared" si="5"/>
        <v>0</v>
      </c>
      <c r="M32" s="14">
        <f t="shared" si="6"/>
        <v>0</v>
      </c>
      <c r="N32" s="115"/>
      <c r="O32" s="177">
        <f t="shared" si="7"/>
        <v>0</v>
      </c>
    </row>
    <row r="33" spans="1:504" s="1" customFormat="1" ht="19.5" customHeight="1" x14ac:dyDescent="0.25">
      <c r="A33" s="17" t="s">
        <v>26</v>
      </c>
      <c r="B33" s="14"/>
      <c r="C33" s="14"/>
      <c r="D33" s="14"/>
      <c r="E33" s="14"/>
      <c r="F33" s="14">
        <f t="shared" si="3"/>
        <v>0</v>
      </c>
      <c r="G33" s="14"/>
      <c r="H33" s="15"/>
      <c r="I33" s="15">
        <f t="shared" si="4"/>
        <v>0</v>
      </c>
      <c r="J33" s="14"/>
      <c r="K33" s="14"/>
      <c r="L33" s="14">
        <f t="shared" si="5"/>
        <v>0</v>
      </c>
      <c r="M33" s="14">
        <f t="shared" si="6"/>
        <v>0</v>
      </c>
      <c r="N33" s="115"/>
      <c r="O33" s="177">
        <f t="shared" si="7"/>
        <v>0</v>
      </c>
    </row>
    <row r="34" spans="1:504" s="1" customFormat="1" ht="15" x14ac:dyDescent="0.25">
      <c r="A34" s="5" t="s">
        <v>27</v>
      </c>
      <c r="B34" s="6">
        <f>B35+B44+B45+B46</f>
        <v>4311159.78</v>
      </c>
      <c r="C34" s="6">
        <f t="shared" ref="C34:K34" si="10">C35+C44+C45+C46</f>
        <v>6401066.8099999996</v>
      </c>
      <c r="D34" s="6">
        <f t="shared" si="10"/>
        <v>6414523.9199999999</v>
      </c>
      <c r="E34" s="6">
        <f t="shared" si="10"/>
        <v>688714.34</v>
      </c>
      <c r="F34" s="6">
        <f t="shared" si="3"/>
        <v>0</v>
      </c>
      <c r="G34" s="6">
        <f t="shared" si="10"/>
        <v>0</v>
      </c>
      <c r="H34" s="6">
        <f t="shared" si="10"/>
        <v>0</v>
      </c>
      <c r="I34" s="6">
        <f t="shared" si="4"/>
        <v>0</v>
      </c>
      <c r="J34" s="6">
        <f t="shared" si="10"/>
        <v>0</v>
      </c>
      <c r="K34" s="6">
        <f t="shared" si="10"/>
        <v>0</v>
      </c>
      <c r="L34" s="6">
        <f t="shared" si="5"/>
        <v>0</v>
      </c>
      <c r="M34" s="6">
        <f t="shared" si="6"/>
        <v>6414523.9199999999</v>
      </c>
      <c r="N34" s="112"/>
      <c r="O34" s="177">
        <f t="shared" si="7"/>
        <v>5725809.5800000001</v>
      </c>
    </row>
    <row r="35" spans="1:504" ht="38.25" x14ac:dyDescent="0.25">
      <c r="A35" s="7" t="s">
        <v>28</v>
      </c>
      <c r="B35" s="14">
        <f t="shared" ref="B35:K35" si="11">B36+B40+B41+B42</f>
        <v>4311159.78</v>
      </c>
      <c r="C35" s="14">
        <f t="shared" si="11"/>
        <v>6401066.8099999996</v>
      </c>
      <c r="D35" s="14">
        <f t="shared" si="11"/>
        <v>6414523.9199999999</v>
      </c>
      <c r="E35" s="14">
        <f t="shared" si="11"/>
        <v>688714.34</v>
      </c>
      <c r="F35" s="14">
        <f t="shared" si="3"/>
        <v>0</v>
      </c>
      <c r="G35" s="14">
        <f t="shared" si="11"/>
        <v>0</v>
      </c>
      <c r="H35" s="14">
        <f t="shared" si="11"/>
        <v>0</v>
      </c>
      <c r="I35" s="14">
        <f t="shared" si="4"/>
        <v>0</v>
      </c>
      <c r="J35" s="14">
        <f t="shared" si="11"/>
        <v>0</v>
      </c>
      <c r="K35" s="14">
        <f t="shared" si="11"/>
        <v>0</v>
      </c>
      <c r="L35" s="14">
        <f t="shared" si="5"/>
        <v>0</v>
      </c>
      <c r="M35" s="14">
        <f t="shared" si="6"/>
        <v>6414523.9199999999</v>
      </c>
      <c r="N35" s="113"/>
      <c r="O35" s="177">
        <f t="shared" si="7"/>
        <v>5725809.5800000001</v>
      </c>
    </row>
    <row r="36" spans="1:504" ht="15" x14ac:dyDescent="0.25">
      <c r="A36" s="7" t="s">
        <v>29</v>
      </c>
      <c r="B36" s="14">
        <f>B37+B38+B39</f>
        <v>106000</v>
      </c>
      <c r="C36" s="14">
        <f t="shared" ref="C36:K36" si="12">C37+C38+C39</f>
        <v>211000</v>
      </c>
      <c r="D36" s="14">
        <f t="shared" si="12"/>
        <v>211000</v>
      </c>
      <c r="E36" s="14">
        <f t="shared" si="12"/>
        <v>105000</v>
      </c>
      <c r="F36" s="14">
        <f t="shared" si="3"/>
        <v>0</v>
      </c>
      <c r="G36" s="14">
        <f t="shared" si="12"/>
        <v>0</v>
      </c>
      <c r="H36" s="14">
        <f t="shared" si="12"/>
        <v>0</v>
      </c>
      <c r="I36" s="14">
        <f t="shared" si="4"/>
        <v>0</v>
      </c>
      <c r="J36" s="14">
        <f t="shared" si="12"/>
        <v>0</v>
      </c>
      <c r="K36" s="14">
        <f t="shared" si="12"/>
        <v>0</v>
      </c>
      <c r="L36" s="14">
        <f t="shared" si="5"/>
        <v>0</v>
      </c>
      <c r="M36" s="14">
        <f t="shared" si="6"/>
        <v>211000</v>
      </c>
      <c r="N36" s="113"/>
      <c r="O36" s="177">
        <f t="shared" si="7"/>
        <v>106000</v>
      </c>
    </row>
    <row r="37" spans="1:504" ht="29.25" customHeight="1" x14ac:dyDescent="0.25">
      <c r="A37" s="20" t="s">
        <v>30</v>
      </c>
      <c r="B37" s="14">
        <v>106000</v>
      </c>
      <c r="C37" s="14">
        <v>211000</v>
      </c>
      <c r="D37" s="14">
        <v>211000</v>
      </c>
      <c r="E37" s="14">
        <v>105000</v>
      </c>
      <c r="F37" s="14">
        <f t="shared" si="3"/>
        <v>0</v>
      </c>
      <c r="G37" s="14"/>
      <c r="H37" s="15"/>
      <c r="I37" s="15">
        <f t="shared" si="4"/>
        <v>0</v>
      </c>
      <c r="J37" s="14"/>
      <c r="K37" s="14"/>
      <c r="L37" s="14">
        <f t="shared" si="5"/>
        <v>0</v>
      </c>
      <c r="M37" s="14">
        <f t="shared" si="6"/>
        <v>211000</v>
      </c>
      <c r="N37" s="176"/>
      <c r="O37" s="177">
        <f t="shared" si="7"/>
        <v>106000</v>
      </c>
    </row>
    <row r="38" spans="1:504" ht="25.5" x14ac:dyDescent="0.25">
      <c r="A38" s="20" t="s">
        <v>31</v>
      </c>
      <c r="B38" s="14">
        <v>0</v>
      </c>
      <c r="C38" s="14">
        <v>0</v>
      </c>
      <c r="D38" s="14">
        <v>0</v>
      </c>
      <c r="E38" s="14"/>
      <c r="F38" s="14">
        <f t="shared" si="3"/>
        <v>0</v>
      </c>
      <c r="G38" s="14"/>
      <c r="H38" s="15"/>
      <c r="I38" s="15">
        <f t="shared" si="4"/>
        <v>0</v>
      </c>
      <c r="J38" s="14"/>
      <c r="K38" s="14"/>
      <c r="L38" s="14">
        <f t="shared" si="5"/>
        <v>0</v>
      </c>
      <c r="M38" s="14">
        <f t="shared" si="6"/>
        <v>0</v>
      </c>
      <c r="N38" s="115"/>
      <c r="O38" s="177">
        <f t="shared" si="7"/>
        <v>0</v>
      </c>
    </row>
    <row r="39" spans="1:504" ht="15" x14ac:dyDescent="0.25">
      <c r="A39" s="20" t="s">
        <v>32</v>
      </c>
      <c r="B39" s="14"/>
      <c r="C39" s="14"/>
      <c r="D39" s="14"/>
      <c r="E39" s="14"/>
      <c r="F39" s="14">
        <f t="shared" si="3"/>
        <v>0</v>
      </c>
      <c r="G39" s="14"/>
      <c r="H39" s="15"/>
      <c r="I39" s="15">
        <f t="shared" si="4"/>
        <v>0</v>
      </c>
      <c r="J39" s="14"/>
      <c r="K39" s="14"/>
      <c r="L39" s="14">
        <f t="shared" si="5"/>
        <v>0</v>
      </c>
      <c r="M39" s="14">
        <f t="shared" si="6"/>
        <v>0</v>
      </c>
      <c r="N39" s="115"/>
      <c r="O39" s="177">
        <f t="shared" si="7"/>
        <v>0</v>
      </c>
    </row>
    <row r="40" spans="1:504" ht="19.5" customHeight="1" x14ac:dyDescent="0.25">
      <c r="A40" s="7" t="s">
        <v>33</v>
      </c>
      <c r="B40" s="14">
        <v>333316.46000000002</v>
      </c>
      <c r="C40" s="14"/>
      <c r="D40" s="15">
        <v>0</v>
      </c>
      <c r="E40" s="14"/>
      <c r="F40" s="14">
        <f t="shared" si="3"/>
        <v>0</v>
      </c>
      <c r="G40" s="15"/>
      <c r="H40" s="15"/>
      <c r="I40" s="15">
        <f t="shared" si="4"/>
        <v>0</v>
      </c>
      <c r="J40" s="14"/>
      <c r="K40" s="14"/>
      <c r="L40" s="14">
        <f t="shared" si="5"/>
        <v>0</v>
      </c>
      <c r="M40" s="14">
        <f t="shared" si="6"/>
        <v>0</v>
      </c>
      <c r="N40" s="178"/>
      <c r="O40" s="177">
        <f t="shared" si="7"/>
        <v>0</v>
      </c>
    </row>
    <row r="41" spans="1:504" ht="15" x14ac:dyDescent="0.25">
      <c r="A41" s="7" t="s">
        <v>34</v>
      </c>
      <c r="B41" s="14">
        <v>227338.19</v>
      </c>
      <c r="C41" s="14">
        <v>237741.81</v>
      </c>
      <c r="D41" s="14">
        <v>237741.81</v>
      </c>
      <c r="E41" s="14">
        <v>118870.92</v>
      </c>
      <c r="F41" s="14">
        <f t="shared" si="3"/>
        <v>0</v>
      </c>
      <c r="G41" s="14"/>
      <c r="H41" s="15"/>
      <c r="I41" s="15">
        <f t="shared" si="4"/>
        <v>0</v>
      </c>
      <c r="J41" s="14"/>
      <c r="K41" s="14"/>
      <c r="L41" s="14">
        <f t="shared" si="5"/>
        <v>0</v>
      </c>
      <c r="M41" s="14">
        <f t="shared" si="6"/>
        <v>237741.81</v>
      </c>
      <c r="N41" s="115"/>
      <c r="O41" s="177">
        <f t="shared" si="7"/>
        <v>118870.89</v>
      </c>
    </row>
    <row r="42" spans="1:504" ht="15" x14ac:dyDescent="0.25">
      <c r="A42" s="7" t="s">
        <v>35</v>
      </c>
      <c r="B42" s="14">
        <v>3644505.13</v>
      </c>
      <c r="C42" s="14">
        <v>5952325</v>
      </c>
      <c r="D42" s="14">
        <f>D43</f>
        <v>5965782.1100000003</v>
      </c>
      <c r="E42" s="14">
        <f>E43</f>
        <v>464843.42</v>
      </c>
      <c r="F42" s="14">
        <f t="shared" si="3"/>
        <v>0</v>
      </c>
      <c r="G42" s="14"/>
      <c r="H42" s="15"/>
      <c r="I42" s="15">
        <f t="shared" si="4"/>
        <v>0</v>
      </c>
      <c r="J42" s="14"/>
      <c r="K42" s="14"/>
      <c r="L42" s="14">
        <f t="shared" si="5"/>
        <v>0</v>
      </c>
      <c r="M42" s="14">
        <f t="shared" si="6"/>
        <v>5965782.1100000003</v>
      </c>
      <c r="N42" s="176"/>
      <c r="O42" s="177">
        <f t="shared" si="7"/>
        <v>5500938.6900000004</v>
      </c>
    </row>
    <row r="43" spans="1:504" ht="38.25" x14ac:dyDescent="0.25">
      <c r="A43" s="20" t="s">
        <v>218</v>
      </c>
      <c r="B43" s="14">
        <v>3644505.13</v>
      </c>
      <c r="C43" s="14">
        <f>C42</f>
        <v>5952325</v>
      </c>
      <c r="D43" s="14">
        <v>5965782.1100000003</v>
      </c>
      <c r="E43" s="14">
        <v>464843.42</v>
      </c>
      <c r="F43" s="14">
        <f t="shared" si="3"/>
        <v>0</v>
      </c>
      <c r="G43" s="14"/>
      <c r="H43" s="15"/>
      <c r="I43" s="15">
        <f t="shared" si="4"/>
        <v>0</v>
      </c>
      <c r="J43" s="14"/>
      <c r="K43" s="14"/>
      <c r="L43" s="14">
        <f t="shared" si="5"/>
        <v>0</v>
      </c>
      <c r="M43" s="14">
        <f t="shared" si="6"/>
        <v>5965782.1100000003</v>
      </c>
      <c r="N43" s="115"/>
      <c r="O43" s="177">
        <f t="shared" si="7"/>
        <v>5500938.6900000004</v>
      </c>
    </row>
    <row r="44" spans="1:504" ht="15" x14ac:dyDescent="0.25">
      <c r="A44" s="7" t="s">
        <v>36</v>
      </c>
      <c r="B44" s="14">
        <v>0</v>
      </c>
      <c r="C44" s="14"/>
      <c r="D44" s="14"/>
      <c r="E44" s="14"/>
      <c r="F44" s="14">
        <f t="shared" si="3"/>
        <v>0</v>
      </c>
      <c r="G44" s="14"/>
      <c r="H44" s="15"/>
      <c r="I44" s="15">
        <f t="shared" si="4"/>
        <v>0</v>
      </c>
      <c r="J44" s="14"/>
      <c r="K44" s="14"/>
      <c r="L44" s="14">
        <f t="shared" si="5"/>
        <v>0</v>
      </c>
      <c r="M44" s="14">
        <f t="shared" si="6"/>
        <v>0</v>
      </c>
      <c r="N44" s="115"/>
      <c r="O44" s="177">
        <f t="shared" si="7"/>
        <v>0</v>
      </c>
    </row>
    <row r="45" spans="1:504" ht="7.5" customHeight="1" x14ac:dyDescent="0.25">
      <c r="A45" s="7" t="s">
        <v>37</v>
      </c>
      <c r="B45" s="14"/>
      <c r="C45" s="14"/>
      <c r="D45" s="14"/>
      <c r="E45" s="14"/>
      <c r="F45" s="14">
        <f t="shared" si="3"/>
        <v>0</v>
      </c>
      <c r="G45" s="14"/>
      <c r="H45" s="15"/>
      <c r="I45" s="15">
        <f t="shared" si="4"/>
        <v>0</v>
      </c>
      <c r="J45" s="14"/>
      <c r="K45" s="14"/>
      <c r="L45" s="14">
        <f t="shared" si="5"/>
        <v>0</v>
      </c>
      <c r="M45" s="14">
        <f t="shared" si="6"/>
        <v>0</v>
      </c>
      <c r="N45" s="115"/>
      <c r="O45" s="177">
        <f t="shared" si="7"/>
        <v>0</v>
      </c>
      <c r="P45" s="21"/>
      <c r="Q45" s="21"/>
    </row>
    <row r="46" spans="1:504" ht="15" x14ac:dyDescent="0.25">
      <c r="A46" s="7" t="s">
        <v>38</v>
      </c>
      <c r="B46" s="14"/>
      <c r="C46" s="14"/>
      <c r="D46" s="14"/>
      <c r="E46" s="14"/>
      <c r="F46" s="14">
        <f>G46+H46</f>
        <v>0</v>
      </c>
      <c r="G46" s="14"/>
      <c r="H46" s="15"/>
      <c r="I46" s="15">
        <f t="shared" si="4"/>
        <v>0</v>
      </c>
      <c r="J46" s="14"/>
      <c r="K46" s="14"/>
      <c r="L46" s="14">
        <f t="shared" si="5"/>
        <v>0</v>
      </c>
      <c r="M46" s="14">
        <f>D46+L46</f>
        <v>0</v>
      </c>
      <c r="N46" s="176"/>
      <c r="O46" s="177">
        <f t="shared" si="7"/>
        <v>0</v>
      </c>
    </row>
    <row r="47" spans="1:504" ht="15" x14ac:dyDescent="0.25">
      <c r="A47" s="22" t="s">
        <v>39</v>
      </c>
      <c r="B47" s="23">
        <f t="shared" ref="B47:K47" si="13">B8</f>
        <v>8698891.8299999982</v>
      </c>
      <c r="C47" s="23">
        <f t="shared" si="13"/>
        <v>10621066.809999999</v>
      </c>
      <c r="D47" s="23">
        <f t="shared" si="13"/>
        <v>12438893.92</v>
      </c>
      <c r="E47" s="23">
        <f t="shared" si="13"/>
        <v>4306493.5299999993</v>
      </c>
      <c r="F47" s="23">
        <f t="shared" ref="F47:F110" si="14">G47+H47</f>
        <v>0</v>
      </c>
      <c r="G47" s="23">
        <f t="shared" si="13"/>
        <v>0</v>
      </c>
      <c r="H47" s="23">
        <f t="shared" si="13"/>
        <v>0</v>
      </c>
      <c r="I47" s="23">
        <f t="shared" si="4"/>
        <v>0</v>
      </c>
      <c r="J47" s="23">
        <f t="shared" si="13"/>
        <v>0</v>
      </c>
      <c r="K47" s="23">
        <f t="shared" si="13"/>
        <v>0</v>
      </c>
      <c r="L47" s="23">
        <f t="shared" si="5"/>
        <v>0</v>
      </c>
      <c r="M47" s="23">
        <f t="shared" ref="M47:M110" si="15">D47+L47</f>
        <v>12438893.92</v>
      </c>
      <c r="N47" s="116"/>
      <c r="O47" s="177">
        <f t="shared" si="7"/>
        <v>8132400.3900000006</v>
      </c>
    </row>
    <row r="48" spans="1:504" s="25" customFormat="1" ht="15" x14ac:dyDescent="0.25">
      <c r="A48" s="24" t="s">
        <v>40</v>
      </c>
      <c r="B48" s="140"/>
      <c r="C48" s="140"/>
      <c r="D48" s="140"/>
      <c r="E48" s="140"/>
      <c r="F48" s="140">
        <f t="shared" si="14"/>
        <v>0</v>
      </c>
      <c r="G48" s="140"/>
      <c r="H48" s="141"/>
      <c r="I48" s="141">
        <f t="shared" si="4"/>
        <v>0</v>
      </c>
      <c r="J48" s="140"/>
      <c r="K48" s="142"/>
      <c r="L48" s="32">
        <f t="shared" si="5"/>
        <v>0</v>
      </c>
      <c r="M48" s="143">
        <f t="shared" si="15"/>
        <v>0</v>
      </c>
      <c r="N48" s="117"/>
      <c r="O48" s="177">
        <f t="shared" si="7"/>
        <v>0</v>
      </c>
      <c r="P48" s="1"/>
      <c r="Q48" s="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  <c r="IU48" s="21"/>
      <c r="IV48" s="21"/>
      <c r="IW48" s="21"/>
      <c r="IX48" s="21"/>
      <c r="IY48" s="21"/>
      <c r="IZ48" s="21"/>
      <c r="JA48" s="21"/>
      <c r="JB48" s="21"/>
      <c r="JC48" s="21"/>
      <c r="JD48" s="21"/>
      <c r="JE48" s="21"/>
      <c r="JF48" s="21"/>
      <c r="JG48" s="21"/>
      <c r="JH48" s="21"/>
      <c r="JI48" s="21"/>
      <c r="JJ48" s="21"/>
      <c r="JK48" s="21"/>
      <c r="JL48" s="21"/>
      <c r="JM48" s="21"/>
      <c r="JN48" s="21"/>
      <c r="JO48" s="21"/>
      <c r="JP48" s="21"/>
      <c r="JQ48" s="21"/>
      <c r="JR48" s="21"/>
      <c r="JS48" s="21"/>
      <c r="JT48" s="21"/>
      <c r="JU48" s="21"/>
      <c r="JV48" s="21"/>
      <c r="JW48" s="21"/>
      <c r="JX48" s="21"/>
      <c r="JY48" s="21"/>
      <c r="JZ48" s="21"/>
      <c r="KA48" s="21"/>
      <c r="KB48" s="21"/>
      <c r="KC48" s="21"/>
      <c r="KD48" s="21"/>
      <c r="KE48" s="21"/>
      <c r="KF48" s="21"/>
      <c r="KG48" s="21"/>
      <c r="KH48" s="21"/>
      <c r="KI48" s="21"/>
      <c r="KJ48" s="21"/>
      <c r="KK48" s="21"/>
      <c r="KL48" s="21"/>
      <c r="KM48" s="21"/>
      <c r="KN48" s="21"/>
      <c r="KO48" s="21"/>
      <c r="KP48" s="21"/>
      <c r="KQ48" s="21"/>
      <c r="KR48" s="21"/>
      <c r="KS48" s="21"/>
      <c r="KT48" s="21"/>
      <c r="KU48" s="21"/>
      <c r="KV48" s="21"/>
      <c r="KW48" s="21"/>
      <c r="KX48" s="21"/>
      <c r="KY48" s="21"/>
      <c r="KZ48" s="21"/>
      <c r="LA48" s="21"/>
      <c r="LB48" s="21"/>
      <c r="LC48" s="21"/>
      <c r="LD48" s="21"/>
      <c r="LE48" s="21"/>
      <c r="LF48" s="21"/>
      <c r="LG48" s="21"/>
      <c r="LH48" s="21"/>
      <c r="LI48" s="21"/>
      <c r="LJ48" s="21"/>
      <c r="LK48" s="21"/>
      <c r="LL48" s="21"/>
      <c r="LM48" s="21"/>
      <c r="LN48" s="21"/>
      <c r="LO48" s="21"/>
      <c r="LP48" s="21"/>
      <c r="LQ48" s="21"/>
      <c r="LR48" s="21"/>
      <c r="LS48" s="21"/>
      <c r="LT48" s="21"/>
      <c r="LU48" s="21"/>
      <c r="LV48" s="21"/>
      <c r="LW48" s="21"/>
      <c r="LX48" s="21"/>
      <c r="LY48" s="21"/>
      <c r="LZ48" s="21"/>
      <c r="MA48" s="21"/>
      <c r="MB48" s="21"/>
      <c r="MC48" s="21"/>
      <c r="MD48" s="21"/>
      <c r="ME48" s="21"/>
      <c r="MF48" s="21"/>
      <c r="MG48" s="21"/>
      <c r="MH48" s="21"/>
      <c r="MI48" s="21"/>
      <c r="MJ48" s="21"/>
      <c r="MK48" s="21"/>
      <c r="ML48" s="21"/>
      <c r="MM48" s="21"/>
      <c r="MN48" s="21"/>
      <c r="MO48" s="21"/>
      <c r="MP48" s="21"/>
      <c r="MQ48" s="21"/>
      <c r="MR48" s="21"/>
      <c r="MS48" s="21"/>
      <c r="MT48" s="21"/>
      <c r="MU48" s="21"/>
      <c r="MV48" s="21"/>
      <c r="MW48" s="21"/>
      <c r="MX48" s="21"/>
      <c r="MY48" s="21"/>
      <c r="MZ48" s="21"/>
      <c r="NA48" s="21"/>
      <c r="NB48" s="21"/>
      <c r="NC48" s="21"/>
      <c r="ND48" s="21"/>
      <c r="NE48" s="21"/>
      <c r="NF48" s="21"/>
      <c r="NG48" s="21"/>
      <c r="NH48" s="21"/>
      <c r="NI48" s="21"/>
      <c r="NJ48" s="21"/>
      <c r="NK48" s="21"/>
      <c r="NL48" s="21"/>
      <c r="NM48" s="21"/>
      <c r="NN48" s="21"/>
      <c r="NO48" s="21"/>
      <c r="NP48" s="21"/>
      <c r="NQ48" s="21"/>
      <c r="NR48" s="21"/>
      <c r="NS48" s="21"/>
      <c r="NT48" s="21"/>
      <c r="NU48" s="21"/>
      <c r="NV48" s="21"/>
      <c r="NW48" s="21"/>
      <c r="NX48" s="21"/>
      <c r="NY48" s="21"/>
      <c r="NZ48" s="21"/>
      <c r="OA48" s="21"/>
      <c r="OB48" s="21"/>
      <c r="OC48" s="21"/>
      <c r="OD48" s="21"/>
      <c r="OE48" s="21"/>
      <c r="OF48" s="21"/>
      <c r="OG48" s="21"/>
      <c r="OH48" s="21"/>
      <c r="OI48" s="21"/>
      <c r="OJ48" s="21"/>
      <c r="OK48" s="21"/>
      <c r="OL48" s="21"/>
      <c r="OM48" s="21"/>
      <c r="ON48" s="21"/>
      <c r="OO48" s="21"/>
      <c r="OP48" s="21"/>
      <c r="OQ48" s="21"/>
      <c r="OR48" s="21"/>
      <c r="OS48" s="21"/>
      <c r="OT48" s="21"/>
      <c r="OU48" s="21"/>
      <c r="OV48" s="21"/>
      <c r="OW48" s="21"/>
      <c r="OX48" s="21"/>
      <c r="OY48" s="21"/>
      <c r="OZ48" s="21"/>
      <c r="PA48" s="21"/>
      <c r="PB48" s="21"/>
      <c r="PC48" s="21"/>
      <c r="PD48" s="21"/>
      <c r="PE48" s="21"/>
      <c r="PF48" s="21"/>
      <c r="PG48" s="21"/>
      <c r="PH48" s="21"/>
      <c r="PI48" s="21"/>
      <c r="PJ48" s="21"/>
      <c r="PK48" s="21"/>
      <c r="PL48" s="21"/>
      <c r="PM48" s="21"/>
      <c r="PN48" s="21"/>
      <c r="PO48" s="21"/>
      <c r="PP48" s="21"/>
      <c r="PQ48" s="21"/>
      <c r="PR48" s="21"/>
      <c r="PS48" s="21"/>
      <c r="PT48" s="21"/>
      <c r="PU48" s="21"/>
      <c r="PV48" s="21"/>
      <c r="PW48" s="21"/>
      <c r="PX48" s="21"/>
      <c r="PY48" s="21"/>
      <c r="PZ48" s="21"/>
      <c r="QA48" s="21"/>
      <c r="QB48" s="21"/>
      <c r="QC48" s="21"/>
      <c r="QD48" s="21"/>
      <c r="QE48" s="21"/>
      <c r="QF48" s="21"/>
      <c r="QG48" s="21"/>
      <c r="QH48" s="21"/>
      <c r="QI48" s="21"/>
      <c r="QJ48" s="21"/>
      <c r="QK48" s="21"/>
      <c r="QL48" s="21"/>
      <c r="QM48" s="21"/>
      <c r="QN48" s="21"/>
      <c r="QO48" s="21"/>
      <c r="QP48" s="21"/>
      <c r="QQ48" s="21"/>
      <c r="QR48" s="21"/>
      <c r="QS48" s="21"/>
      <c r="QT48" s="21"/>
      <c r="QU48" s="21"/>
      <c r="QV48" s="21"/>
      <c r="QW48" s="21"/>
      <c r="QX48" s="21"/>
      <c r="QY48" s="21"/>
      <c r="QZ48" s="21"/>
      <c r="RA48" s="21"/>
      <c r="RB48" s="21"/>
      <c r="RC48" s="21"/>
      <c r="RD48" s="21"/>
      <c r="RE48" s="21"/>
      <c r="RF48" s="21"/>
      <c r="RG48" s="21"/>
      <c r="RH48" s="21"/>
      <c r="RI48" s="21"/>
      <c r="RJ48" s="21"/>
      <c r="RK48" s="21"/>
      <c r="RL48" s="21"/>
      <c r="RM48" s="21"/>
      <c r="RN48" s="21"/>
      <c r="RO48" s="21"/>
      <c r="RP48" s="21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1"/>
      <c r="SJ48" s="21"/>
    </row>
    <row r="49" spans="1:504" ht="15" x14ac:dyDescent="0.25">
      <c r="A49" s="3" t="s">
        <v>41</v>
      </c>
      <c r="B49" s="4">
        <f>B50+B56+B60+B61+B67+B76+B91+B98+B108+B109+B111+B117+B146+B147+B154+B163+B176+B183+B185+B186+B187+B188+B216+B226+B228+B230+B232+B234+B236+B237+B238+B240+B242+B270+B293+B294+B333+B339+B344+B345+B351+B354+B355+B356+B357+B368+B369+B371+B143</f>
        <v>8908200.9900000021</v>
      </c>
      <c r="C49" s="4">
        <f>C50+C56+C60+C61+C67+C76+C91+C98+C108+C109+C111+C117+C146+C147+C154+C163+C176+C183+C185+C186+C187+C188+C216+C226+C228+C230+C232+C234+C236+C237+C238+C240+C242+C270+C293+C294+C333+C339+C344+C345+C351+C354+C355+C356+C357+C368+C369+C371+C143</f>
        <v>10621066.809999999</v>
      </c>
      <c r="D49" s="4">
        <f>D50+D56+D60+D61+D67+D76+D91+D98+D108+D109+D111+D117+D146+D147+D154+D163+D176+D183+D185+D186+D187+D188+D216+D226+D228+D230+D232+D234+D236+D237+D238+D240+D242+D270+D293+D294+D333+D339+D344+D345+D351+D354+D355+D356+D357+D368+D369+D371+D143</f>
        <v>13730786.129999999</v>
      </c>
      <c r="E49" s="4">
        <f>E50+E56+E60+E61+E67+E76+E91+E98+E108+E109+E111+E117+E146+E147+E154+E163+E176+E183+E185+E186+E187+E188+E216+E226+E228+E230+E232+E234+E236+E237+E238+E240+E242+E270+E293+E294+E333+E339+E344+E345+E351+E354+E355+E356+E357+E368+E369+E371+E143</f>
        <v>2573154.9800000004</v>
      </c>
      <c r="F49" s="4">
        <f>G49+H49</f>
        <v>121460</v>
      </c>
      <c r="G49" s="4">
        <f t="shared" ref="G49:H49" si="16">G50+G56+G60+G61+G67+G76+G91+G98+G108+G109+G111+G117+G146+G147+G154+G163+G176+G183+G185+G186+G187+G188+G216+G226+G228+G230+G232+G234+G236+G237+G238+G240+G242+G270+G293+G294+G333+G339+G344+G345+G351+G354+G355+G356+G357+G368+G369+G371+G143</f>
        <v>0</v>
      </c>
      <c r="H49" s="4">
        <f t="shared" si="16"/>
        <v>121460</v>
      </c>
      <c r="I49" s="4">
        <f>J49+K49</f>
        <v>-121460</v>
      </c>
      <c r="J49" s="4">
        <f t="shared" ref="J49" si="17">J50+J56+J60+J61+J67+J76+J91+J98+J108+J109+J111+J117+J146+J147+J154+J163+J176+J183+J185+J186+J187+J188+J216+J226+J228+J230+J232+J234+J236+J237+J238+J240+J242+J270+J293+J294+J333+J339+J344+J345+J351+J354+J355+J356+J357+J368+J369+J371+J143</f>
        <v>0</v>
      </c>
      <c r="K49" s="4">
        <f t="shared" ref="K49" si="18">K50+K56+K60+K61+K67+K76+K91+K98+K108+K109+K111+K117+K146+K147+K154+K163+K176+K183+K185+K186+K187+K188+K216+K226+K228+K230+K232+K234+K236+K237+K238+K240+K242+K270+K293+K294+K333+K339+K344+K345+K351+K354+K355+K356+K357+K368+K369+K371+K143</f>
        <v>-121460</v>
      </c>
      <c r="L49" s="4">
        <f t="shared" ref="L49" si="19">L50+L56+L60+L61+L67+L76+L91+L98+L108+L109+L111+L117+L146+L147+L154+L163+L176+L183+L185+L186+L187+L188+L216+L226+L228+L230+L232+L234+L236+L237+L238+L240+L242+L270+L293+L294+L333+L339+L344+L345+L351+L354+L355+L356+L357+L368+L369+L371+L143</f>
        <v>0</v>
      </c>
      <c r="M49" s="4">
        <f t="shared" ref="M49" si="20">M50+M56+M60+M61+M67+M76+M91+M98+M108+M109+M111+M117+M146+M147+M154+M163+M176+M183+M185+M186+M187+M188+M216+M226+M228+M230+M232+M234+M236+M237+M238+M240+M242+M270+M293+M294+M333+M339+M344+M345+M351+M354+M355+M356+M357+M368+M369+M371+M143</f>
        <v>13730786.129999999</v>
      </c>
      <c r="N49" s="111"/>
      <c r="O49" s="177">
        <f t="shared" si="7"/>
        <v>11157631.149999999</v>
      </c>
    </row>
    <row r="50" spans="1:504" ht="15" hidden="1" x14ac:dyDescent="0.25">
      <c r="A50" s="26" t="s">
        <v>42</v>
      </c>
      <c r="B50" s="27">
        <f t="shared" ref="B50:K50" si="21">SUM(B51:B54)</f>
        <v>0</v>
      </c>
      <c r="C50" s="27">
        <f t="shared" si="21"/>
        <v>0</v>
      </c>
      <c r="D50" s="27">
        <f t="shared" si="21"/>
        <v>0</v>
      </c>
      <c r="E50" s="27">
        <f t="shared" si="21"/>
        <v>0</v>
      </c>
      <c r="F50" s="27">
        <f t="shared" si="14"/>
        <v>0</v>
      </c>
      <c r="G50" s="27">
        <f t="shared" si="21"/>
        <v>0</v>
      </c>
      <c r="H50" s="27">
        <f t="shared" si="21"/>
        <v>0</v>
      </c>
      <c r="I50" s="27">
        <f t="shared" si="4"/>
        <v>0</v>
      </c>
      <c r="J50" s="27">
        <f t="shared" si="21"/>
        <v>0</v>
      </c>
      <c r="K50" s="27">
        <f t="shared" si="21"/>
        <v>0</v>
      </c>
      <c r="L50" s="27">
        <f t="shared" si="5"/>
        <v>0</v>
      </c>
      <c r="M50" s="27">
        <f t="shared" si="15"/>
        <v>0</v>
      </c>
      <c r="N50" s="118"/>
      <c r="O50" s="177">
        <f t="shared" si="7"/>
        <v>0</v>
      </c>
    </row>
    <row r="51" spans="1:504" ht="6" hidden="1" customHeight="1" x14ac:dyDescent="0.25">
      <c r="A51" s="28" t="s">
        <v>43</v>
      </c>
      <c r="B51" s="14"/>
      <c r="C51" s="14"/>
      <c r="D51" s="14"/>
      <c r="E51" s="14"/>
      <c r="F51" s="14">
        <f t="shared" si="14"/>
        <v>0</v>
      </c>
      <c r="G51" s="14"/>
      <c r="H51" s="15"/>
      <c r="I51" s="15">
        <f t="shared" si="4"/>
        <v>0</v>
      </c>
      <c r="J51" s="14"/>
      <c r="K51" s="14"/>
      <c r="L51" s="14">
        <f t="shared" si="5"/>
        <v>0</v>
      </c>
      <c r="M51" s="14">
        <f t="shared" si="15"/>
        <v>0</v>
      </c>
      <c r="N51" s="115"/>
      <c r="O51" s="177">
        <f t="shared" si="7"/>
        <v>0</v>
      </c>
    </row>
    <row r="52" spans="1:504" ht="6" hidden="1" customHeight="1" x14ac:dyDescent="0.25">
      <c r="A52" s="28" t="s">
        <v>44</v>
      </c>
      <c r="B52" s="14"/>
      <c r="C52" s="14"/>
      <c r="D52" s="14"/>
      <c r="E52" s="14"/>
      <c r="F52" s="14">
        <f t="shared" si="14"/>
        <v>0</v>
      </c>
      <c r="G52" s="14"/>
      <c r="H52" s="15"/>
      <c r="I52" s="15">
        <f t="shared" si="4"/>
        <v>0</v>
      </c>
      <c r="J52" s="14"/>
      <c r="K52" s="14"/>
      <c r="L52" s="14">
        <f t="shared" si="5"/>
        <v>0</v>
      </c>
      <c r="M52" s="14">
        <f t="shared" si="15"/>
        <v>0</v>
      </c>
      <c r="N52" s="115"/>
      <c r="O52" s="177">
        <f t="shared" si="7"/>
        <v>0</v>
      </c>
    </row>
    <row r="53" spans="1:504" ht="6" hidden="1" customHeight="1" x14ac:dyDescent="0.25">
      <c r="A53" s="28" t="s">
        <v>45</v>
      </c>
      <c r="B53" s="14"/>
      <c r="C53" s="14"/>
      <c r="D53" s="14"/>
      <c r="E53" s="14"/>
      <c r="F53" s="14">
        <f t="shared" si="14"/>
        <v>0</v>
      </c>
      <c r="G53" s="14"/>
      <c r="H53" s="15"/>
      <c r="I53" s="15">
        <f t="shared" si="4"/>
        <v>0</v>
      </c>
      <c r="J53" s="14"/>
      <c r="K53" s="14"/>
      <c r="L53" s="14">
        <f t="shared" si="5"/>
        <v>0</v>
      </c>
      <c r="M53" s="14">
        <f t="shared" si="15"/>
        <v>0</v>
      </c>
      <c r="N53" s="119"/>
      <c r="O53" s="177">
        <f t="shared" si="7"/>
        <v>0</v>
      </c>
    </row>
    <row r="54" spans="1:504" s="30" customFormat="1" ht="6" hidden="1" customHeight="1" x14ac:dyDescent="0.25">
      <c r="A54" s="28" t="s">
        <v>46</v>
      </c>
      <c r="B54" s="14"/>
      <c r="C54" s="14"/>
      <c r="D54" s="14"/>
      <c r="E54" s="14"/>
      <c r="F54" s="14">
        <f t="shared" si="14"/>
        <v>0</v>
      </c>
      <c r="G54" s="14"/>
      <c r="H54" s="15"/>
      <c r="I54" s="15">
        <f t="shared" si="4"/>
        <v>0</v>
      </c>
      <c r="J54" s="14"/>
      <c r="K54" s="14"/>
      <c r="L54" s="14">
        <f t="shared" si="5"/>
        <v>0</v>
      </c>
      <c r="M54" s="14">
        <f t="shared" si="15"/>
        <v>0</v>
      </c>
      <c r="N54" s="119"/>
      <c r="O54" s="177">
        <f t="shared" si="7"/>
        <v>0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</row>
    <row r="55" spans="1:504" ht="6" hidden="1" customHeight="1" x14ac:dyDescent="0.25">
      <c r="A55" s="31" t="s">
        <v>47</v>
      </c>
      <c r="B55" s="32"/>
      <c r="C55" s="32"/>
      <c r="D55" s="14"/>
      <c r="E55" s="14"/>
      <c r="F55" s="14">
        <f t="shared" si="14"/>
        <v>0</v>
      </c>
      <c r="G55" s="14"/>
      <c r="H55" s="15"/>
      <c r="I55" s="15">
        <f t="shared" si="4"/>
        <v>0</v>
      </c>
      <c r="J55" s="14"/>
      <c r="K55" s="14"/>
      <c r="L55" s="14">
        <f t="shared" si="5"/>
        <v>0</v>
      </c>
      <c r="M55" s="14">
        <f t="shared" si="15"/>
        <v>0</v>
      </c>
      <c r="N55" s="115"/>
      <c r="O55" s="177">
        <f t="shared" si="7"/>
        <v>0</v>
      </c>
    </row>
    <row r="56" spans="1:504" ht="38.25" hidden="1" x14ac:dyDescent="0.25">
      <c r="A56" s="28" t="s">
        <v>48</v>
      </c>
      <c r="B56" s="14"/>
      <c r="C56" s="14"/>
      <c r="D56" s="14"/>
      <c r="E56" s="14"/>
      <c r="F56" s="14">
        <f t="shared" si="14"/>
        <v>0</v>
      </c>
      <c r="G56" s="14"/>
      <c r="H56" s="15"/>
      <c r="I56" s="15">
        <f t="shared" si="4"/>
        <v>0</v>
      </c>
      <c r="J56" s="14"/>
      <c r="K56" s="14"/>
      <c r="L56" s="14">
        <f t="shared" si="5"/>
        <v>0</v>
      </c>
      <c r="M56" s="14">
        <f t="shared" si="15"/>
        <v>0</v>
      </c>
      <c r="N56" s="119"/>
      <c r="O56" s="177">
        <f t="shared" si="7"/>
        <v>0</v>
      </c>
    </row>
    <row r="57" spans="1:504" ht="6" hidden="1" customHeight="1" x14ac:dyDescent="0.25">
      <c r="A57" s="31" t="s">
        <v>88</v>
      </c>
      <c r="B57" s="33"/>
      <c r="C57" s="33"/>
      <c r="D57" s="14"/>
      <c r="E57" s="14"/>
      <c r="F57" s="14">
        <f t="shared" si="14"/>
        <v>0</v>
      </c>
      <c r="G57" s="14"/>
      <c r="H57" s="146"/>
      <c r="I57" s="15">
        <f t="shared" si="4"/>
        <v>0</v>
      </c>
      <c r="J57" s="14"/>
      <c r="K57" s="14"/>
      <c r="L57" s="14">
        <f t="shared" si="5"/>
        <v>0</v>
      </c>
      <c r="M57" s="14">
        <f t="shared" si="15"/>
        <v>0</v>
      </c>
      <c r="N57" s="120"/>
      <c r="O57" s="177">
        <f t="shared" si="7"/>
        <v>0</v>
      </c>
    </row>
    <row r="58" spans="1:504" ht="6" hidden="1" customHeight="1" x14ac:dyDescent="0.25">
      <c r="A58" s="31"/>
      <c r="B58" s="32"/>
      <c r="C58" s="32"/>
      <c r="D58" s="14"/>
      <c r="E58" s="14"/>
      <c r="F58" s="14">
        <f t="shared" si="14"/>
        <v>0</v>
      </c>
      <c r="G58" s="14"/>
      <c r="H58" s="15"/>
      <c r="I58" s="15">
        <f t="shared" si="4"/>
        <v>0</v>
      </c>
      <c r="J58" s="14"/>
      <c r="K58" s="14"/>
      <c r="L58" s="14">
        <f t="shared" si="5"/>
        <v>0</v>
      </c>
      <c r="M58" s="14">
        <f t="shared" si="15"/>
        <v>0</v>
      </c>
      <c r="N58" s="115"/>
      <c r="O58" s="177">
        <f t="shared" si="7"/>
        <v>0</v>
      </c>
    </row>
    <row r="59" spans="1:504" ht="6" hidden="1" customHeight="1" x14ac:dyDescent="0.25">
      <c r="A59" s="31" t="s">
        <v>47</v>
      </c>
      <c r="B59" s="32"/>
      <c r="C59" s="32"/>
      <c r="D59" s="14"/>
      <c r="E59" s="14"/>
      <c r="F59" s="14">
        <f t="shared" si="14"/>
        <v>0</v>
      </c>
      <c r="G59" s="14"/>
      <c r="H59" s="15"/>
      <c r="I59" s="15">
        <f t="shared" si="4"/>
        <v>0</v>
      </c>
      <c r="J59" s="14"/>
      <c r="K59" s="14"/>
      <c r="L59" s="14">
        <f t="shared" si="5"/>
        <v>0</v>
      </c>
      <c r="M59" s="14">
        <f t="shared" si="15"/>
        <v>0</v>
      </c>
      <c r="N59" s="115"/>
      <c r="O59" s="177">
        <f t="shared" si="7"/>
        <v>0</v>
      </c>
    </row>
    <row r="60" spans="1:504" ht="63.75" hidden="1" x14ac:dyDescent="0.25">
      <c r="A60" s="28" t="s">
        <v>50</v>
      </c>
      <c r="B60" s="14"/>
      <c r="C60" s="14"/>
      <c r="D60" s="14"/>
      <c r="E60" s="14"/>
      <c r="F60" s="14">
        <f t="shared" si="14"/>
        <v>0</v>
      </c>
      <c r="G60" s="14"/>
      <c r="H60" s="15"/>
      <c r="I60" s="15">
        <f t="shared" si="4"/>
        <v>0</v>
      </c>
      <c r="J60" s="14"/>
      <c r="K60" s="14"/>
      <c r="L60" s="14">
        <f t="shared" si="5"/>
        <v>0</v>
      </c>
      <c r="M60" s="14">
        <f t="shared" si="15"/>
        <v>0</v>
      </c>
      <c r="N60" s="119"/>
      <c r="O60" s="177">
        <f t="shared" si="7"/>
        <v>0</v>
      </c>
    </row>
    <row r="61" spans="1:504" ht="51" hidden="1" x14ac:dyDescent="0.25">
      <c r="A61" s="34" t="s">
        <v>51</v>
      </c>
      <c r="B61" s="35">
        <f>B62+B63+B64+B65</f>
        <v>0</v>
      </c>
      <c r="C61" s="35">
        <f t="shared" ref="C61:K61" si="22">C62+C63+C64+C65</f>
        <v>0</v>
      </c>
      <c r="D61" s="35">
        <f t="shared" si="22"/>
        <v>0</v>
      </c>
      <c r="E61" s="35">
        <f t="shared" si="22"/>
        <v>0</v>
      </c>
      <c r="F61" s="35">
        <f t="shared" si="14"/>
        <v>0</v>
      </c>
      <c r="G61" s="35">
        <f t="shared" si="22"/>
        <v>0</v>
      </c>
      <c r="H61" s="35">
        <f t="shared" si="22"/>
        <v>0</v>
      </c>
      <c r="I61" s="35">
        <f t="shared" si="4"/>
        <v>0</v>
      </c>
      <c r="J61" s="35">
        <f t="shared" si="22"/>
        <v>0</v>
      </c>
      <c r="K61" s="35">
        <f t="shared" si="22"/>
        <v>0</v>
      </c>
      <c r="L61" s="35">
        <f t="shared" si="5"/>
        <v>0</v>
      </c>
      <c r="M61" s="35">
        <f t="shared" si="15"/>
        <v>0</v>
      </c>
      <c r="N61" s="121"/>
      <c r="O61" s="177">
        <f t="shared" si="7"/>
        <v>0</v>
      </c>
    </row>
    <row r="62" spans="1:504" ht="7.5" hidden="1" customHeight="1" x14ac:dyDescent="0.25">
      <c r="A62" s="28" t="s">
        <v>43</v>
      </c>
      <c r="B62" s="32"/>
      <c r="C62" s="32"/>
      <c r="D62" s="32"/>
      <c r="E62" s="32"/>
      <c r="F62" s="32">
        <f t="shared" si="14"/>
        <v>0</v>
      </c>
      <c r="G62" s="32"/>
      <c r="H62" s="148"/>
      <c r="I62" s="148">
        <f t="shared" si="4"/>
        <v>0</v>
      </c>
      <c r="J62" s="32"/>
      <c r="K62" s="32"/>
      <c r="L62" s="32">
        <f t="shared" si="5"/>
        <v>0</v>
      </c>
      <c r="M62" s="32">
        <f t="shared" si="15"/>
        <v>0</v>
      </c>
      <c r="N62" s="119"/>
      <c r="O62" s="177">
        <f t="shared" si="7"/>
        <v>0</v>
      </c>
    </row>
    <row r="63" spans="1:504" ht="7.5" hidden="1" customHeight="1" x14ac:dyDescent="0.25">
      <c r="A63" s="28" t="s">
        <v>44</v>
      </c>
      <c r="B63" s="32"/>
      <c r="C63" s="32"/>
      <c r="D63" s="32"/>
      <c r="E63" s="32"/>
      <c r="F63" s="32">
        <f t="shared" si="14"/>
        <v>0</v>
      </c>
      <c r="G63" s="32"/>
      <c r="H63" s="148"/>
      <c r="I63" s="148">
        <f t="shared" si="4"/>
        <v>0</v>
      </c>
      <c r="J63" s="32"/>
      <c r="K63" s="32"/>
      <c r="L63" s="32">
        <f t="shared" si="5"/>
        <v>0</v>
      </c>
      <c r="M63" s="32">
        <f t="shared" si="15"/>
        <v>0</v>
      </c>
      <c r="N63" s="119"/>
      <c r="O63" s="177">
        <f t="shared" si="7"/>
        <v>0</v>
      </c>
    </row>
    <row r="64" spans="1:504" ht="7.5" hidden="1" customHeight="1" x14ac:dyDescent="0.25">
      <c r="A64" s="28" t="s">
        <v>45</v>
      </c>
      <c r="B64" s="32"/>
      <c r="C64" s="32"/>
      <c r="D64" s="32"/>
      <c r="E64" s="32"/>
      <c r="F64" s="32">
        <f t="shared" si="14"/>
        <v>0</v>
      </c>
      <c r="G64" s="32"/>
      <c r="H64" s="148"/>
      <c r="I64" s="148">
        <f t="shared" si="4"/>
        <v>0</v>
      </c>
      <c r="J64" s="32"/>
      <c r="K64" s="32"/>
      <c r="L64" s="32">
        <f t="shared" si="5"/>
        <v>0</v>
      </c>
      <c r="M64" s="32">
        <f t="shared" si="15"/>
        <v>0</v>
      </c>
      <c r="N64" s="119"/>
      <c r="O64" s="177">
        <f t="shared" si="7"/>
        <v>0</v>
      </c>
    </row>
    <row r="65" spans="1:15" ht="7.5" hidden="1" customHeight="1" x14ac:dyDescent="0.25">
      <c r="A65" s="28" t="s">
        <v>46</v>
      </c>
      <c r="B65" s="32"/>
      <c r="C65" s="32"/>
      <c r="D65" s="32"/>
      <c r="E65" s="32"/>
      <c r="F65" s="32">
        <f t="shared" si="14"/>
        <v>0</v>
      </c>
      <c r="G65" s="32"/>
      <c r="H65" s="148"/>
      <c r="I65" s="148">
        <f t="shared" si="4"/>
        <v>0</v>
      </c>
      <c r="J65" s="32"/>
      <c r="K65" s="32"/>
      <c r="L65" s="32">
        <f t="shared" si="5"/>
        <v>0</v>
      </c>
      <c r="M65" s="32">
        <f t="shared" si="15"/>
        <v>0</v>
      </c>
      <c r="N65" s="119"/>
      <c r="O65" s="177">
        <f t="shared" si="7"/>
        <v>0</v>
      </c>
    </row>
    <row r="66" spans="1:15" ht="7.5" hidden="1" customHeight="1" x14ac:dyDescent="0.25">
      <c r="A66" s="31" t="s">
        <v>47</v>
      </c>
      <c r="B66" s="32"/>
      <c r="C66" s="32"/>
      <c r="D66" s="9"/>
      <c r="E66" s="33"/>
      <c r="F66" s="32">
        <f t="shared" si="14"/>
        <v>0</v>
      </c>
      <c r="G66" s="32"/>
      <c r="H66" s="148"/>
      <c r="I66" s="15">
        <f t="shared" si="4"/>
        <v>0</v>
      </c>
      <c r="J66" s="15"/>
      <c r="K66" s="15"/>
      <c r="L66" s="33">
        <f t="shared" si="5"/>
        <v>0</v>
      </c>
      <c r="M66" s="33">
        <f t="shared" si="15"/>
        <v>0</v>
      </c>
      <c r="N66" s="119"/>
      <c r="O66" s="177">
        <f t="shared" si="7"/>
        <v>0</v>
      </c>
    </row>
    <row r="67" spans="1:15" ht="38.25" x14ac:dyDescent="0.25">
      <c r="A67" s="36" t="s">
        <v>52</v>
      </c>
      <c r="B67" s="27">
        <f>B68+B69+B70+B71+B72+B73+B74</f>
        <v>1438230.56</v>
      </c>
      <c r="C67" s="27">
        <f t="shared" ref="C67:K67" si="23">C68+C69+C70+C71+C72+C73+C74</f>
        <v>1506062.66</v>
      </c>
      <c r="D67" s="27">
        <f t="shared" si="23"/>
        <v>1506062.66</v>
      </c>
      <c r="E67" s="27">
        <f t="shared" si="23"/>
        <v>638951.28</v>
      </c>
      <c r="F67" s="27">
        <f t="shared" si="14"/>
        <v>0</v>
      </c>
      <c r="G67" s="27">
        <f t="shared" si="23"/>
        <v>0</v>
      </c>
      <c r="H67" s="27">
        <f t="shared" si="23"/>
        <v>0</v>
      </c>
      <c r="I67" s="27">
        <f t="shared" si="4"/>
        <v>0</v>
      </c>
      <c r="J67" s="27">
        <f t="shared" si="23"/>
        <v>0</v>
      </c>
      <c r="K67" s="27">
        <f t="shared" si="23"/>
        <v>0</v>
      </c>
      <c r="L67" s="27">
        <f t="shared" si="5"/>
        <v>0</v>
      </c>
      <c r="M67" s="27">
        <f t="shared" si="15"/>
        <v>1506062.66</v>
      </c>
      <c r="N67" s="118"/>
      <c r="O67" s="177">
        <f t="shared" si="7"/>
        <v>867111.37999999989</v>
      </c>
    </row>
    <row r="68" spans="1:15" ht="15" x14ac:dyDescent="0.25">
      <c r="A68" s="28" t="s">
        <v>212</v>
      </c>
      <c r="B68" s="14">
        <v>0</v>
      </c>
      <c r="C68" s="14">
        <v>0</v>
      </c>
      <c r="D68" s="14">
        <v>0</v>
      </c>
      <c r="E68" s="33">
        <v>0</v>
      </c>
      <c r="F68" s="14">
        <f t="shared" si="14"/>
        <v>0</v>
      </c>
      <c r="G68" s="14"/>
      <c r="H68" s="15"/>
      <c r="I68" s="15">
        <f t="shared" si="4"/>
        <v>0</v>
      </c>
      <c r="J68" s="14"/>
      <c r="K68" s="14"/>
      <c r="L68" s="14">
        <f t="shared" si="5"/>
        <v>0</v>
      </c>
      <c r="M68" s="14">
        <f t="shared" si="15"/>
        <v>0</v>
      </c>
      <c r="N68" s="115"/>
      <c r="O68" s="177">
        <f t="shared" si="7"/>
        <v>0</v>
      </c>
    </row>
    <row r="69" spans="1:15" ht="15" x14ac:dyDescent="0.25">
      <c r="A69" s="28" t="s">
        <v>200</v>
      </c>
      <c r="B69" s="14">
        <v>1279765.23</v>
      </c>
      <c r="C69" s="14">
        <v>1341725</v>
      </c>
      <c r="D69" s="14">
        <v>1341725</v>
      </c>
      <c r="E69" s="33">
        <v>560501.28</v>
      </c>
      <c r="F69" s="14">
        <f t="shared" si="14"/>
        <v>0</v>
      </c>
      <c r="G69" s="14"/>
      <c r="H69" s="15"/>
      <c r="I69" s="15">
        <f t="shared" si="4"/>
        <v>0</v>
      </c>
      <c r="J69" s="14"/>
      <c r="K69" s="14"/>
      <c r="L69" s="14">
        <f t="shared" si="5"/>
        <v>0</v>
      </c>
      <c r="M69" s="14">
        <f t="shared" si="15"/>
        <v>1341725</v>
      </c>
      <c r="N69" s="115"/>
      <c r="O69" s="177">
        <f t="shared" si="7"/>
        <v>781223.72</v>
      </c>
    </row>
    <row r="70" spans="1:15" ht="15" x14ac:dyDescent="0.25">
      <c r="A70" s="28" t="s">
        <v>201</v>
      </c>
      <c r="B70" s="14">
        <v>158465.32999999999</v>
      </c>
      <c r="C70" s="14">
        <v>164337.66</v>
      </c>
      <c r="D70" s="14">
        <v>164337.66</v>
      </c>
      <c r="E70" s="33">
        <v>78450</v>
      </c>
      <c r="F70" s="14">
        <f t="shared" si="14"/>
        <v>0</v>
      </c>
      <c r="G70" s="14"/>
      <c r="H70" s="15"/>
      <c r="I70" s="15">
        <f t="shared" si="4"/>
        <v>0</v>
      </c>
      <c r="J70" s="14"/>
      <c r="K70" s="14"/>
      <c r="L70" s="14">
        <f t="shared" si="5"/>
        <v>0</v>
      </c>
      <c r="M70" s="14">
        <f t="shared" si="15"/>
        <v>164337.66</v>
      </c>
      <c r="N70" s="115"/>
      <c r="O70" s="177">
        <f t="shared" si="7"/>
        <v>85887.66</v>
      </c>
    </row>
    <row r="71" spans="1:15" ht="1.5" hidden="1" customHeight="1" x14ac:dyDescent="0.25">
      <c r="A71" s="28"/>
      <c r="B71" s="14"/>
      <c r="C71" s="14"/>
      <c r="D71" s="9"/>
      <c r="E71" s="33"/>
      <c r="F71" s="14">
        <f t="shared" si="14"/>
        <v>0</v>
      </c>
      <c r="G71" s="14"/>
      <c r="H71" s="15"/>
      <c r="I71" s="15">
        <f t="shared" si="4"/>
        <v>0</v>
      </c>
      <c r="J71" s="15"/>
      <c r="K71" s="15"/>
      <c r="L71" s="14">
        <f t="shared" si="5"/>
        <v>0</v>
      </c>
      <c r="M71" s="14">
        <f t="shared" si="15"/>
        <v>0</v>
      </c>
      <c r="N71" s="115"/>
      <c r="O71" s="177">
        <f t="shared" si="7"/>
        <v>0</v>
      </c>
    </row>
    <row r="72" spans="1:15" ht="3.75" hidden="1" customHeight="1" x14ac:dyDescent="0.25">
      <c r="A72" s="28"/>
      <c r="B72" s="14"/>
      <c r="C72" s="14"/>
      <c r="D72" s="9"/>
      <c r="E72" s="33"/>
      <c r="F72" s="14">
        <f t="shared" si="14"/>
        <v>0</v>
      </c>
      <c r="G72" s="14"/>
      <c r="H72" s="15"/>
      <c r="I72" s="15">
        <f t="shared" si="4"/>
        <v>0</v>
      </c>
      <c r="J72" s="15"/>
      <c r="K72" s="15"/>
      <c r="L72" s="14">
        <f t="shared" si="5"/>
        <v>0</v>
      </c>
      <c r="M72" s="14">
        <f t="shared" si="15"/>
        <v>0</v>
      </c>
      <c r="N72" s="119"/>
      <c r="O72" s="177">
        <f t="shared" si="7"/>
        <v>0</v>
      </c>
    </row>
    <row r="73" spans="1:15" ht="3.75" hidden="1" customHeight="1" x14ac:dyDescent="0.25">
      <c r="A73" s="28"/>
      <c r="B73" s="14"/>
      <c r="C73" s="14"/>
      <c r="D73" s="9"/>
      <c r="E73" s="33"/>
      <c r="F73" s="14">
        <f t="shared" si="14"/>
        <v>0</v>
      </c>
      <c r="G73" s="14"/>
      <c r="H73" s="15"/>
      <c r="I73" s="15">
        <f t="shared" ref="I73:I146" si="24">J73+K73</f>
        <v>0</v>
      </c>
      <c r="J73" s="15"/>
      <c r="K73" s="15"/>
      <c r="L73" s="14">
        <f t="shared" ref="L73:L146" si="25">I73+F73</f>
        <v>0</v>
      </c>
      <c r="M73" s="14">
        <f t="shared" si="15"/>
        <v>0</v>
      </c>
      <c r="N73" s="115"/>
      <c r="O73" s="177">
        <f t="shared" ref="O73:O136" si="26">D73-E73</f>
        <v>0</v>
      </c>
    </row>
    <row r="74" spans="1:15" ht="3.75" hidden="1" customHeight="1" x14ac:dyDescent="0.25">
      <c r="A74" s="28"/>
      <c r="B74" s="14"/>
      <c r="C74" s="14"/>
      <c r="D74" s="9"/>
      <c r="E74" s="33"/>
      <c r="F74" s="14">
        <f t="shared" si="14"/>
        <v>0</v>
      </c>
      <c r="G74" s="14"/>
      <c r="H74" s="15"/>
      <c r="I74" s="15">
        <f t="shared" si="24"/>
        <v>0</v>
      </c>
      <c r="J74" s="14"/>
      <c r="K74" s="14"/>
      <c r="L74" s="14">
        <f t="shared" si="25"/>
        <v>0</v>
      </c>
      <c r="M74" s="14">
        <f t="shared" si="15"/>
        <v>0</v>
      </c>
      <c r="N74" s="115"/>
      <c r="O74" s="177">
        <f t="shared" si="26"/>
        <v>0</v>
      </c>
    </row>
    <row r="75" spans="1:15" ht="25.5" x14ac:dyDescent="0.25">
      <c r="A75" s="31" t="s">
        <v>47</v>
      </c>
      <c r="B75" s="32">
        <v>158465.32999999999</v>
      </c>
      <c r="C75" s="14">
        <f>C70</f>
        <v>164337.66</v>
      </c>
      <c r="D75" s="14">
        <f>D70</f>
        <v>164337.66</v>
      </c>
      <c r="E75" s="32">
        <v>78450</v>
      </c>
      <c r="F75" s="32">
        <f t="shared" si="14"/>
        <v>0</v>
      </c>
      <c r="G75" s="32"/>
      <c r="H75" s="15"/>
      <c r="I75" s="15">
        <f t="shared" si="24"/>
        <v>0</v>
      </c>
      <c r="J75" s="32"/>
      <c r="K75" s="32"/>
      <c r="L75" s="32">
        <f t="shared" si="25"/>
        <v>0</v>
      </c>
      <c r="M75" s="32">
        <f t="shared" si="15"/>
        <v>164337.66</v>
      </c>
      <c r="N75" s="115"/>
      <c r="O75" s="177">
        <f t="shared" si="26"/>
        <v>85887.66</v>
      </c>
    </row>
    <row r="76" spans="1:15" ht="51" x14ac:dyDescent="0.25">
      <c r="A76" s="28" t="s">
        <v>53</v>
      </c>
      <c r="B76" s="33">
        <f t="shared" ref="B76:K76" si="27">B78+B79+B80+B81</f>
        <v>4982</v>
      </c>
      <c r="C76" s="33">
        <f t="shared" si="27"/>
        <v>5088</v>
      </c>
      <c r="D76" s="33">
        <f t="shared" si="27"/>
        <v>5088</v>
      </c>
      <c r="E76" s="33">
        <f t="shared" si="27"/>
        <v>1824</v>
      </c>
      <c r="F76" s="33">
        <f t="shared" si="14"/>
        <v>0</v>
      </c>
      <c r="G76" s="33">
        <f t="shared" si="27"/>
        <v>0</v>
      </c>
      <c r="H76" s="33">
        <f t="shared" si="27"/>
        <v>0</v>
      </c>
      <c r="I76" s="33">
        <f t="shared" si="24"/>
        <v>0</v>
      </c>
      <c r="J76" s="33">
        <f t="shared" si="27"/>
        <v>0</v>
      </c>
      <c r="K76" s="33">
        <f t="shared" si="27"/>
        <v>0</v>
      </c>
      <c r="L76" s="33">
        <f t="shared" si="25"/>
        <v>0</v>
      </c>
      <c r="M76" s="33">
        <f t="shared" si="15"/>
        <v>5088</v>
      </c>
      <c r="N76" s="115"/>
      <c r="O76" s="177">
        <f t="shared" si="26"/>
        <v>3264</v>
      </c>
    </row>
    <row r="77" spans="1:15" ht="15" x14ac:dyDescent="0.25">
      <c r="A77" s="31" t="s">
        <v>54</v>
      </c>
      <c r="B77" s="14"/>
      <c r="C77" s="14"/>
      <c r="D77" s="14"/>
      <c r="E77" s="33"/>
      <c r="F77" s="14">
        <f t="shared" si="14"/>
        <v>0</v>
      </c>
      <c r="G77" s="14"/>
      <c r="H77" s="15"/>
      <c r="I77" s="15">
        <f t="shared" si="24"/>
        <v>0</v>
      </c>
      <c r="J77" s="14"/>
      <c r="K77" s="14"/>
      <c r="L77" s="33">
        <f t="shared" si="25"/>
        <v>0</v>
      </c>
      <c r="M77" s="33">
        <f t="shared" si="15"/>
        <v>0</v>
      </c>
      <c r="N77" s="115"/>
      <c r="O77" s="177">
        <f t="shared" si="26"/>
        <v>0</v>
      </c>
    </row>
    <row r="78" spans="1:15" ht="15" x14ac:dyDescent="0.25">
      <c r="A78" s="28" t="s">
        <v>55</v>
      </c>
      <c r="B78" s="14"/>
      <c r="C78" s="14"/>
      <c r="D78" s="14"/>
      <c r="E78" s="37"/>
      <c r="F78" s="14">
        <f t="shared" si="14"/>
        <v>0</v>
      </c>
      <c r="G78" s="18"/>
      <c r="H78" s="15"/>
      <c r="I78" s="15">
        <f t="shared" si="24"/>
        <v>0</v>
      </c>
      <c r="J78" s="14"/>
      <c r="K78" s="14"/>
      <c r="L78" s="14">
        <f t="shared" si="25"/>
        <v>0</v>
      </c>
      <c r="M78" s="14">
        <f t="shared" si="15"/>
        <v>0</v>
      </c>
      <c r="N78" s="115"/>
      <c r="O78" s="177">
        <f t="shared" si="26"/>
        <v>0</v>
      </c>
    </row>
    <row r="79" spans="1:15" ht="15" x14ac:dyDescent="0.25">
      <c r="A79" s="28" t="s">
        <v>202</v>
      </c>
      <c r="B79" s="14">
        <v>4982</v>
      </c>
      <c r="C79" s="14">
        <v>5088</v>
      </c>
      <c r="D79" s="14">
        <v>5088</v>
      </c>
      <c r="E79" s="37">
        <v>1824</v>
      </c>
      <c r="F79" s="14">
        <f t="shared" si="14"/>
        <v>0</v>
      </c>
      <c r="G79" s="18"/>
      <c r="H79" s="15"/>
      <c r="I79" s="15">
        <f t="shared" si="24"/>
        <v>0</v>
      </c>
      <c r="J79" s="14"/>
      <c r="K79" s="14"/>
      <c r="L79" s="14">
        <f t="shared" si="25"/>
        <v>0</v>
      </c>
      <c r="M79" s="14">
        <f t="shared" si="15"/>
        <v>5088</v>
      </c>
      <c r="N79" s="115"/>
      <c r="O79" s="177">
        <f t="shared" si="26"/>
        <v>3264</v>
      </c>
    </row>
    <row r="80" spans="1:15" ht="24.75" customHeight="1" x14ac:dyDescent="0.25">
      <c r="A80" s="28" t="s">
        <v>56</v>
      </c>
      <c r="B80" s="14"/>
      <c r="C80" s="14"/>
      <c r="D80" s="14"/>
      <c r="E80" s="37"/>
      <c r="F80" s="14">
        <f t="shared" si="14"/>
        <v>0</v>
      </c>
      <c r="G80" s="18"/>
      <c r="H80" s="15"/>
      <c r="I80" s="15">
        <f t="shared" si="24"/>
        <v>0</v>
      </c>
      <c r="J80" s="14"/>
      <c r="K80" s="14"/>
      <c r="L80" s="14">
        <f t="shared" si="25"/>
        <v>0</v>
      </c>
      <c r="M80" s="14">
        <f t="shared" si="15"/>
        <v>0</v>
      </c>
      <c r="N80" s="115"/>
      <c r="O80" s="177">
        <f t="shared" si="26"/>
        <v>0</v>
      </c>
    </row>
    <row r="81" spans="1:504" s="39" customFormat="1" ht="6.75" hidden="1" customHeight="1" x14ac:dyDescent="0.25">
      <c r="A81" s="28"/>
      <c r="B81" s="14"/>
      <c r="C81" s="14"/>
      <c r="D81" s="14"/>
      <c r="E81" s="37"/>
      <c r="F81" s="14">
        <f t="shared" si="14"/>
        <v>0</v>
      </c>
      <c r="G81" s="18"/>
      <c r="H81" s="15"/>
      <c r="I81" s="15">
        <f t="shared" si="24"/>
        <v>0</v>
      </c>
      <c r="J81" s="14"/>
      <c r="K81" s="14"/>
      <c r="L81" s="33">
        <f t="shared" si="25"/>
        <v>0</v>
      </c>
      <c r="M81" s="33">
        <f t="shared" si="15"/>
        <v>0</v>
      </c>
      <c r="N81" s="115"/>
      <c r="O81" s="177">
        <f t="shared" si="26"/>
        <v>0</v>
      </c>
      <c r="P81" s="1"/>
      <c r="Q81" s="1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38"/>
      <c r="FC81" s="38"/>
      <c r="FD81" s="38"/>
      <c r="FE81" s="38"/>
      <c r="FF81" s="38"/>
      <c r="FG81" s="38"/>
      <c r="FH81" s="38"/>
      <c r="FI81" s="38"/>
      <c r="FJ81" s="38"/>
      <c r="FK81" s="38"/>
      <c r="FL81" s="38"/>
      <c r="FM81" s="38"/>
      <c r="FN81" s="38"/>
      <c r="FO81" s="38"/>
      <c r="FP81" s="38"/>
      <c r="FQ81" s="38"/>
      <c r="FR81" s="38"/>
      <c r="FS81" s="38"/>
      <c r="FT81" s="38"/>
      <c r="FU81" s="38"/>
      <c r="FV81" s="38"/>
      <c r="FW81" s="38"/>
      <c r="FX81" s="38"/>
      <c r="FY81" s="38"/>
      <c r="FZ81" s="38"/>
      <c r="GA81" s="38"/>
      <c r="GB81" s="38"/>
      <c r="GC81" s="38"/>
      <c r="GD81" s="38"/>
      <c r="GE81" s="38"/>
      <c r="GF81" s="38"/>
      <c r="GG81" s="38"/>
      <c r="GH81" s="38"/>
      <c r="GI81" s="38"/>
      <c r="GJ81" s="38"/>
      <c r="GK81" s="38"/>
      <c r="GL81" s="38"/>
      <c r="GM81" s="38"/>
      <c r="GN81" s="38"/>
      <c r="GO81" s="38"/>
      <c r="GP81" s="38"/>
      <c r="GQ81" s="38"/>
      <c r="GR81" s="38"/>
      <c r="GS81" s="38"/>
      <c r="GT81" s="38"/>
      <c r="GU81" s="38"/>
      <c r="GV81" s="38"/>
      <c r="GW81" s="38"/>
      <c r="GX81" s="38"/>
      <c r="GY81" s="38"/>
      <c r="GZ81" s="38"/>
      <c r="HA81" s="38"/>
      <c r="HB81" s="38"/>
      <c r="HC81" s="38"/>
      <c r="HD81" s="38"/>
      <c r="HE81" s="38"/>
      <c r="HF81" s="38"/>
      <c r="HG81" s="38"/>
      <c r="HH81" s="38"/>
      <c r="HI81" s="38"/>
      <c r="HJ81" s="38"/>
      <c r="HK81" s="38"/>
      <c r="HL81" s="38"/>
      <c r="HM81" s="38"/>
      <c r="HN81" s="38"/>
      <c r="HO81" s="38"/>
      <c r="HP81" s="38"/>
      <c r="HQ81" s="38"/>
      <c r="HR81" s="38"/>
      <c r="HS81" s="38"/>
      <c r="HT81" s="38"/>
      <c r="HU81" s="38"/>
      <c r="HV81" s="38"/>
      <c r="HW81" s="38"/>
      <c r="HX81" s="38"/>
      <c r="HY81" s="38"/>
      <c r="HZ81" s="38"/>
      <c r="IA81" s="38"/>
      <c r="IB81" s="38"/>
      <c r="IC81" s="38"/>
      <c r="ID81" s="38"/>
      <c r="IE81" s="38"/>
      <c r="IF81" s="38"/>
      <c r="IG81" s="38"/>
      <c r="IH81" s="38"/>
      <c r="II81" s="38"/>
      <c r="IJ81" s="38"/>
      <c r="IK81" s="38"/>
      <c r="IL81" s="38"/>
      <c r="IM81" s="38"/>
      <c r="IN81" s="38"/>
      <c r="IO81" s="38"/>
      <c r="IP81" s="38"/>
      <c r="IQ81" s="38"/>
      <c r="IR81" s="38"/>
      <c r="IS81" s="38"/>
      <c r="IT81" s="38"/>
      <c r="IU81" s="38"/>
      <c r="IV81" s="38"/>
      <c r="IW81" s="38"/>
      <c r="IX81" s="38"/>
      <c r="IY81" s="38"/>
      <c r="IZ81" s="38"/>
      <c r="JA81" s="38"/>
      <c r="JB81" s="38"/>
      <c r="JC81" s="38"/>
      <c r="JD81" s="38"/>
      <c r="JE81" s="38"/>
      <c r="JF81" s="38"/>
      <c r="JG81" s="38"/>
      <c r="JH81" s="38"/>
      <c r="JI81" s="38"/>
      <c r="JJ81" s="38"/>
      <c r="JK81" s="38"/>
      <c r="JL81" s="38"/>
      <c r="JM81" s="38"/>
      <c r="JN81" s="38"/>
      <c r="JO81" s="38"/>
      <c r="JP81" s="38"/>
      <c r="JQ81" s="38"/>
      <c r="JR81" s="38"/>
      <c r="JS81" s="38"/>
      <c r="JT81" s="38"/>
      <c r="JU81" s="38"/>
      <c r="JV81" s="38"/>
      <c r="JW81" s="38"/>
      <c r="JX81" s="38"/>
      <c r="JY81" s="38"/>
      <c r="JZ81" s="38"/>
      <c r="KA81" s="38"/>
      <c r="KB81" s="38"/>
      <c r="KC81" s="38"/>
      <c r="KD81" s="38"/>
      <c r="KE81" s="38"/>
      <c r="KF81" s="38"/>
      <c r="KG81" s="38"/>
      <c r="KH81" s="38"/>
      <c r="KI81" s="38"/>
      <c r="KJ81" s="38"/>
      <c r="KK81" s="38"/>
      <c r="KL81" s="38"/>
      <c r="KM81" s="38"/>
      <c r="KN81" s="38"/>
      <c r="KO81" s="38"/>
      <c r="KP81" s="38"/>
      <c r="KQ81" s="38"/>
      <c r="KR81" s="38"/>
      <c r="KS81" s="38"/>
      <c r="KT81" s="38"/>
      <c r="KU81" s="38"/>
      <c r="KV81" s="38"/>
      <c r="KW81" s="38"/>
      <c r="KX81" s="38"/>
      <c r="KY81" s="38"/>
      <c r="KZ81" s="38"/>
      <c r="LA81" s="38"/>
      <c r="LB81" s="38"/>
      <c r="LC81" s="38"/>
      <c r="LD81" s="38"/>
      <c r="LE81" s="38"/>
      <c r="LF81" s="38"/>
      <c r="LG81" s="38"/>
      <c r="LH81" s="38"/>
      <c r="LI81" s="38"/>
      <c r="LJ81" s="38"/>
      <c r="LK81" s="38"/>
      <c r="LL81" s="38"/>
      <c r="LM81" s="38"/>
      <c r="LN81" s="38"/>
      <c r="LO81" s="38"/>
      <c r="LP81" s="38"/>
      <c r="LQ81" s="38"/>
      <c r="LR81" s="38"/>
      <c r="LS81" s="38"/>
      <c r="LT81" s="38"/>
      <c r="LU81" s="38"/>
      <c r="LV81" s="38"/>
      <c r="LW81" s="38"/>
      <c r="LX81" s="38"/>
      <c r="LY81" s="38"/>
      <c r="LZ81" s="38"/>
      <c r="MA81" s="38"/>
      <c r="MB81" s="38"/>
      <c r="MC81" s="38"/>
      <c r="MD81" s="38"/>
      <c r="ME81" s="38"/>
      <c r="MF81" s="38"/>
      <c r="MG81" s="38"/>
      <c r="MH81" s="38"/>
      <c r="MI81" s="38"/>
      <c r="MJ81" s="38"/>
      <c r="MK81" s="38"/>
      <c r="ML81" s="38"/>
      <c r="MM81" s="38"/>
      <c r="MN81" s="38"/>
      <c r="MO81" s="38"/>
      <c r="MP81" s="38"/>
      <c r="MQ81" s="38"/>
      <c r="MR81" s="38"/>
      <c r="MS81" s="38"/>
      <c r="MT81" s="38"/>
      <c r="MU81" s="38"/>
      <c r="MV81" s="38"/>
      <c r="MW81" s="38"/>
      <c r="MX81" s="38"/>
      <c r="MY81" s="38"/>
      <c r="MZ81" s="38"/>
      <c r="NA81" s="38"/>
      <c r="NB81" s="38"/>
      <c r="NC81" s="38"/>
      <c r="ND81" s="38"/>
      <c r="NE81" s="38"/>
      <c r="NF81" s="38"/>
      <c r="NG81" s="38"/>
      <c r="NH81" s="38"/>
      <c r="NI81" s="38"/>
      <c r="NJ81" s="38"/>
      <c r="NK81" s="38"/>
      <c r="NL81" s="38"/>
      <c r="NM81" s="38"/>
      <c r="NN81" s="38"/>
      <c r="NO81" s="38"/>
      <c r="NP81" s="38"/>
      <c r="NQ81" s="38"/>
      <c r="NR81" s="38"/>
      <c r="NS81" s="38"/>
      <c r="NT81" s="38"/>
      <c r="NU81" s="38"/>
      <c r="NV81" s="38"/>
      <c r="NW81" s="38"/>
      <c r="NX81" s="38"/>
      <c r="NY81" s="38"/>
      <c r="NZ81" s="38"/>
      <c r="OA81" s="38"/>
      <c r="OB81" s="38"/>
      <c r="OC81" s="38"/>
      <c r="OD81" s="38"/>
      <c r="OE81" s="38"/>
      <c r="OF81" s="38"/>
      <c r="OG81" s="38"/>
      <c r="OH81" s="38"/>
      <c r="OI81" s="38"/>
      <c r="OJ81" s="38"/>
      <c r="OK81" s="38"/>
      <c r="OL81" s="38"/>
      <c r="OM81" s="38"/>
      <c r="ON81" s="38"/>
      <c r="OO81" s="38"/>
      <c r="OP81" s="38"/>
      <c r="OQ81" s="38"/>
      <c r="OR81" s="38"/>
      <c r="OS81" s="38"/>
      <c r="OT81" s="38"/>
      <c r="OU81" s="38"/>
      <c r="OV81" s="38"/>
      <c r="OW81" s="38"/>
      <c r="OX81" s="38"/>
      <c r="OY81" s="38"/>
      <c r="OZ81" s="38"/>
      <c r="PA81" s="38"/>
      <c r="PB81" s="38"/>
      <c r="PC81" s="38"/>
      <c r="PD81" s="38"/>
      <c r="PE81" s="38"/>
      <c r="PF81" s="38"/>
      <c r="PG81" s="38"/>
      <c r="PH81" s="38"/>
      <c r="PI81" s="38"/>
      <c r="PJ81" s="38"/>
      <c r="PK81" s="38"/>
      <c r="PL81" s="38"/>
      <c r="PM81" s="38"/>
      <c r="PN81" s="38"/>
      <c r="PO81" s="38"/>
      <c r="PP81" s="38"/>
      <c r="PQ81" s="38"/>
      <c r="PR81" s="38"/>
      <c r="PS81" s="38"/>
      <c r="PT81" s="38"/>
      <c r="PU81" s="38"/>
      <c r="PV81" s="38"/>
      <c r="PW81" s="38"/>
      <c r="PX81" s="38"/>
      <c r="PY81" s="38"/>
      <c r="PZ81" s="38"/>
      <c r="QA81" s="38"/>
      <c r="QB81" s="38"/>
      <c r="QC81" s="38"/>
      <c r="QD81" s="38"/>
      <c r="QE81" s="38"/>
      <c r="QF81" s="38"/>
      <c r="QG81" s="38"/>
      <c r="QH81" s="38"/>
      <c r="QI81" s="38"/>
      <c r="QJ81" s="38"/>
      <c r="QK81" s="38"/>
      <c r="QL81" s="38"/>
      <c r="QM81" s="38"/>
      <c r="QN81" s="38"/>
      <c r="QO81" s="38"/>
      <c r="QP81" s="38"/>
      <c r="QQ81" s="38"/>
      <c r="QR81" s="38"/>
      <c r="QS81" s="38"/>
      <c r="QT81" s="38"/>
      <c r="QU81" s="38"/>
      <c r="QV81" s="38"/>
      <c r="QW81" s="38"/>
      <c r="QX81" s="38"/>
      <c r="QY81" s="38"/>
      <c r="QZ81" s="38"/>
      <c r="RA81" s="38"/>
      <c r="RB81" s="38"/>
      <c r="RC81" s="38"/>
      <c r="RD81" s="38"/>
      <c r="RE81" s="38"/>
      <c r="RF81" s="38"/>
      <c r="RG81" s="38"/>
      <c r="RH81" s="38"/>
      <c r="RI81" s="38"/>
      <c r="RJ81" s="38"/>
      <c r="RK81" s="38"/>
      <c r="RL81" s="38"/>
      <c r="RM81" s="38"/>
      <c r="RN81" s="38"/>
      <c r="RO81" s="38"/>
      <c r="RP81" s="38"/>
      <c r="RQ81" s="38"/>
      <c r="RR81" s="38"/>
      <c r="RS81" s="38"/>
      <c r="RT81" s="38"/>
      <c r="RU81" s="38"/>
      <c r="RV81" s="38"/>
      <c r="RW81" s="38"/>
      <c r="RX81" s="38"/>
      <c r="RY81" s="38"/>
      <c r="RZ81" s="38"/>
      <c r="SA81" s="38"/>
      <c r="SB81" s="38"/>
      <c r="SC81" s="38"/>
      <c r="SD81" s="38"/>
      <c r="SE81" s="38"/>
      <c r="SF81" s="38"/>
      <c r="SG81" s="38"/>
      <c r="SH81" s="38"/>
      <c r="SI81" s="38"/>
      <c r="SJ81" s="38"/>
    </row>
    <row r="82" spans="1:504" ht="15" x14ac:dyDescent="0.25">
      <c r="A82" s="31" t="s">
        <v>88</v>
      </c>
      <c r="B82" s="33">
        <f>SUM(B83:B89)</f>
        <v>4982</v>
      </c>
      <c r="C82" s="33">
        <f t="shared" ref="C82:K82" si="28">SUM(C83:C89)</f>
        <v>5088</v>
      </c>
      <c r="D82" s="33">
        <f t="shared" si="28"/>
        <v>5088</v>
      </c>
      <c r="E82" s="33">
        <f t="shared" si="28"/>
        <v>1824</v>
      </c>
      <c r="F82" s="33">
        <f t="shared" si="14"/>
        <v>0</v>
      </c>
      <c r="G82" s="33">
        <f t="shared" si="28"/>
        <v>0</v>
      </c>
      <c r="H82" s="33">
        <f t="shared" si="28"/>
        <v>0</v>
      </c>
      <c r="I82" s="33">
        <f t="shared" si="24"/>
        <v>0</v>
      </c>
      <c r="J82" s="33">
        <f t="shared" si="28"/>
        <v>0</v>
      </c>
      <c r="K82" s="33">
        <f t="shared" si="28"/>
        <v>0</v>
      </c>
      <c r="L82" s="33">
        <f t="shared" si="25"/>
        <v>0</v>
      </c>
      <c r="M82" s="33">
        <f t="shared" si="15"/>
        <v>5088</v>
      </c>
      <c r="N82" s="120"/>
      <c r="O82" s="177">
        <f t="shared" si="26"/>
        <v>3264</v>
      </c>
    </row>
    <row r="83" spans="1:504" s="1" customFormat="1" ht="15" x14ac:dyDescent="0.25">
      <c r="A83" s="28" t="s">
        <v>199</v>
      </c>
      <c r="B83" s="14"/>
      <c r="C83" s="14"/>
      <c r="D83" s="14"/>
      <c r="E83" s="33"/>
      <c r="F83" s="14">
        <f t="shared" si="14"/>
        <v>0</v>
      </c>
      <c r="G83" s="14"/>
      <c r="H83" s="15"/>
      <c r="I83" s="15">
        <f t="shared" si="24"/>
        <v>0</v>
      </c>
      <c r="J83" s="14"/>
      <c r="K83" s="14"/>
      <c r="L83" s="33">
        <f t="shared" si="25"/>
        <v>0</v>
      </c>
      <c r="M83" s="33">
        <f t="shared" si="15"/>
        <v>0</v>
      </c>
      <c r="N83" s="115"/>
      <c r="O83" s="177">
        <f t="shared" si="26"/>
        <v>0</v>
      </c>
    </row>
    <row r="84" spans="1:504" s="1" customFormat="1" ht="15" x14ac:dyDescent="0.25">
      <c r="A84" s="28" t="s">
        <v>200</v>
      </c>
      <c r="B84" s="14"/>
      <c r="C84" s="14"/>
      <c r="D84" s="14"/>
      <c r="E84" s="33"/>
      <c r="F84" s="14">
        <f t="shared" si="14"/>
        <v>0</v>
      </c>
      <c r="G84" s="14"/>
      <c r="H84" s="15"/>
      <c r="I84" s="15">
        <f t="shared" si="24"/>
        <v>0</v>
      </c>
      <c r="J84" s="14"/>
      <c r="K84" s="14"/>
      <c r="L84" s="33">
        <f t="shared" si="25"/>
        <v>0</v>
      </c>
      <c r="M84" s="33">
        <f t="shared" si="15"/>
        <v>0</v>
      </c>
      <c r="N84" s="115"/>
      <c r="O84" s="177">
        <f t="shared" si="26"/>
        <v>0</v>
      </c>
    </row>
    <row r="85" spans="1:504" s="1" customFormat="1" ht="15" x14ac:dyDescent="0.25">
      <c r="A85" s="28" t="s">
        <v>201</v>
      </c>
      <c r="B85" s="14">
        <v>4982</v>
      </c>
      <c r="C85" s="14">
        <v>5088</v>
      </c>
      <c r="D85" s="14">
        <v>5088</v>
      </c>
      <c r="E85" s="33">
        <v>1824</v>
      </c>
      <c r="F85" s="14">
        <f t="shared" si="14"/>
        <v>0</v>
      </c>
      <c r="G85" s="14"/>
      <c r="H85" s="15"/>
      <c r="I85" s="15">
        <f t="shared" si="24"/>
        <v>0</v>
      </c>
      <c r="J85" s="14"/>
      <c r="K85" s="14"/>
      <c r="L85" s="33">
        <f t="shared" si="25"/>
        <v>0</v>
      </c>
      <c r="M85" s="33">
        <f t="shared" si="15"/>
        <v>5088</v>
      </c>
      <c r="N85" s="115"/>
      <c r="O85" s="177">
        <f t="shared" si="26"/>
        <v>3264</v>
      </c>
    </row>
    <row r="86" spans="1:504" s="1" customFormat="1" ht="15" x14ac:dyDescent="0.25">
      <c r="A86" s="28"/>
      <c r="B86" s="14"/>
      <c r="C86" s="14"/>
      <c r="D86" s="14"/>
      <c r="E86" s="33"/>
      <c r="F86" s="14">
        <f t="shared" si="14"/>
        <v>0</v>
      </c>
      <c r="G86" s="14"/>
      <c r="H86" s="15"/>
      <c r="I86" s="15">
        <f t="shared" si="24"/>
        <v>0</v>
      </c>
      <c r="J86" s="14"/>
      <c r="K86" s="14"/>
      <c r="L86" s="14">
        <f t="shared" si="25"/>
        <v>0</v>
      </c>
      <c r="M86" s="14">
        <f t="shared" si="15"/>
        <v>0</v>
      </c>
      <c r="N86" s="115"/>
      <c r="O86" s="177">
        <f t="shared" si="26"/>
        <v>0</v>
      </c>
    </row>
    <row r="87" spans="1:504" s="1" customFormat="1" ht="15" hidden="1" x14ac:dyDescent="0.25">
      <c r="A87" s="28"/>
      <c r="B87" s="14"/>
      <c r="C87" s="14"/>
      <c r="D87" s="14"/>
      <c r="E87" s="33"/>
      <c r="F87" s="14">
        <f t="shared" si="14"/>
        <v>0</v>
      </c>
      <c r="G87" s="14"/>
      <c r="H87" s="15"/>
      <c r="I87" s="15">
        <f t="shared" si="24"/>
        <v>0</v>
      </c>
      <c r="J87" s="14"/>
      <c r="K87" s="14"/>
      <c r="L87" s="14">
        <f t="shared" si="25"/>
        <v>0</v>
      </c>
      <c r="M87" s="14">
        <f t="shared" si="15"/>
        <v>0</v>
      </c>
      <c r="N87" s="115"/>
      <c r="O87" s="177">
        <f t="shared" si="26"/>
        <v>0</v>
      </c>
    </row>
    <row r="88" spans="1:504" s="1" customFormat="1" ht="15" hidden="1" x14ac:dyDescent="0.25">
      <c r="A88" s="28"/>
      <c r="B88" s="14"/>
      <c r="C88" s="14"/>
      <c r="D88" s="14"/>
      <c r="E88" s="33"/>
      <c r="F88" s="14">
        <f t="shared" si="14"/>
        <v>0</v>
      </c>
      <c r="G88" s="14"/>
      <c r="H88" s="15"/>
      <c r="I88" s="15">
        <f t="shared" si="24"/>
        <v>0</v>
      </c>
      <c r="J88" s="14"/>
      <c r="K88" s="14"/>
      <c r="L88" s="33">
        <f t="shared" si="25"/>
        <v>0</v>
      </c>
      <c r="M88" s="33">
        <f t="shared" si="15"/>
        <v>0</v>
      </c>
      <c r="N88" s="115"/>
      <c r="O88" s="177">
        <f t="shared" si="26"/>
        <v>0</v>
      </c>
    </row>
    <row r="89" spans="1:504" s="1" customFormat="1" ht="15" hidden="1" x14ac:dyDescent="0.25">
      <c r="A89" s="28"/>
      <c r="B89" s="14"/>
      <c r="C89" s="14"/>
      <c r="D89" s="14"/>
      <c r="E89" s="33"/>
      <c r="F89" s="14">
        <f t="shared" si="14"/>
        <v>0</v>
      </c>
      <c r="G89" s="14"/>
      <c r="H89" s="15"/>
      <c r="I89" s="15">
        <f t="shared" si="24"/>
        <v>0</v>
      </c>
      <c r="J89" s="14"/>
      <c r="K89" s="14"/>
      <c r="L89" s="33">
        <f t="shared" si="25"/>
        <v>0</v>
      </c>
      <c r="M89" s="33">
        <f t="shared" si="15"/>
        <v>0</v>
      </c>
      <c r="N89" s="119"/>
      <c r="O89" s="177">
        <f t="shared" si="26"/>
        <v>0</v>
      </c>
    </row>
    <row r="90" spans="1:504" s="1" customFormat="1" ht="25.5" x14ac:dyDescent="0.25">
      <c r="A90" s="31" t="s">
        <v>47</v>
      </c>
      <c r="B90" s="32">
        <v>4664</v>
      </c>
      <c r="C90" s="32">
        <v>5088</v>
      </c>
      <c r="D90" s="32">
        <v>5088</v>
      </c>
      <c r="E90" s="33">
        <v>1824</v>
      </c>
      <c r="F90" s="14">
        <f t="shared" si="14"/>
        <v>0</v>
      </c>
      <c r="G90" s="14"/>
      <c r="H90" s="148"/>
      <c r="I90" s="15">
        <f t="shared" si="24"/>
        <v>0</v>
      </c>
      <c r="J90" s="32"/>
      <c r="K90" s="32"/>
      <c r="L90" s="33">
        <f t="shared" si="25"/>
        <v>0</v>
      </c>
      <c r="M90" s="33">
        <f t="shared" si="15"/>
        <v>5088</v>
      </c>
      <c r="N90" s="115"/>
      <c r="O90" s="177">
        <f t="shared" si="26"/>
        <v>3264</v>
      </c>
    </row>
    <row r="91" spans="1:504" s="1" customFormat="1" ht="76.5" hidden="1" x14ac:dyDescent="0.25">
      <c r="A91" s="28" t="s">
        <v>58</v>
      </c>
      <c r="B91" s="33">
        <f>SUM(B92:B95)</f>
        <v>0</v>
      </c>
      <c r="C91" s="33">
        <f t="shared" ref="C91:K91" si="29">SUM(C92:C95)</f>
        <v>0</v>
      </c>
      <c r="D91" s="33">
        <f t="shared" si="29"/>
        <v>0</v>
      </c>
      <c r="E91" s="33">
        <f t="shared" si="29"/>
        <v>0</v>
      </c>
      <c r="F91" s="33">
        <f t="shared" si="14"/>
        <v>0</v>
      </c>
      <c r="G91" s="33">
        <f t="shared" si="29"/>
        <v>0</v>
      </c>
      <c r="H91" s="33">
        <f t="shared" si="29"/>
        <v>0</v>
      </c>
      <c r="I91" s="33">
        <f t="shared" si="24"/>
        <v>0</v>
      </c>
      <c r="J91" s="33">
        <f t="shared" si="29"/>
        <v>0</v>
      </c>
      <c r="K91" s="33">
        <f t="shared" si="29"/>
        <v>0</v>
      </c>
      <c r="L91" s="33">
        <f t="shared" si="25"/>
        <v>0</v>
      </c>
      <c r="M91" s="33">
        <f t="shared" si="15"/>
        <v>0</v>
      </c>
      <c r="N91" s="120"/>
      <c r="O91" s="177">
        <f t="shared" si="26"/>
        <v>0</v>
      </c>
    </row>
    <row r="92" spans="1:504" s="1" customFormat="1" ht="5.25" hidden="1" customHeight="1" x14ac:dyDescent="0.25">
      <c r="A92" s="31" t="s">
        <v>54</v>
      </c>
      <c r="B92" s="14"/>
      <c r="C92" s="14"/>
      <c r="D92" s="9"/>
      <c r="E92" s="33"/>
      <c r="F92" s="14">
        <f t="shared" si="14"/>
        <v>0</v>
      </c>
      <c r="G92" s="14"/>
      <c r="H92" s="15"/>
      <c r="I92" s="15">
        <f t="shared" si="24"/>
        <v>0</v>
      </c>
      <c r="J92" s="14"/>
      <c r="K92" s="14"/>
      <c r="L92" s="14">
        <f t="shared" si="25"/>
        <v>0</v>
      </c>
      <c r="M92" s="14">
        <f t="shared" si="15"/>
        <v>0</v>
      </c>
      <c r="N92" s="115"/>
      <c r="O92" s="177">
        <f t="shared" si="26"/>
        <v>0</v>
      </c>
    </row>
    <row r="93" spans="1:504" s="1" customFormat="1" ht="5.25" hidden="1" customHeight="1" x14ac:dyDescent="0.25">
      <c r="A93" s="40"/>
      <c r="B93" s="14"/>
      <c r="C93" s="14"/>
      <c r="D93" s="14"/>
      <c r="E93" s="14"/>
      <c r="F93" s="14">
        <f t="shared" si="14"/>
        <v>0</v>
      </c>
      <c r="G93" s="14"/>
      <c r="H93" s="15"/>
      <c r="I93" s="15">
        <f t="shared" si="24"/>
        <v>0</v>
      </c>
      <c r="J93" s="14"/>
      <c r="K93" s="14"/>
      <c r="L93" s="14">
        <f t="shared" si="25"/>
        <v>0</v>
      </c>
      <c r="M93" s="14">
        <f t="shared" si="15"/>
        <v>0</v>
      </c>
      <c r="N93" s="115"/>
      <c r="O93" s="177">
        <f t="shared" si="26"/>
        <v>0</v>
      </c>
    </row>
    <row r="94" spans="1:504" s="1" customFormat="1" ht="5.25" hidden="1" customHeight="1" x14ac:dyDescent="0.25">
      <c r="A94" s="40"/>
      <c r="B94" s="14"/>
      <c r="C94" s="14"/>
      <c r="D94" s="14"/>
      <c r="E94" s="14"/>
      <c r="F94" s="14">
        <f t="shared" si="14"/>
        <v>0</v>
      </c>
      <c r="G94" s="14"/>
      <c r="H94" s="15"/>
      <c r="I94" s="15">
        <f t="shared" si="24"/>
        <v>0</v>
      </c>
      <c r="J94" s="14"/>
      <c r="K94" s="14"/>
      <c r="L94" s="14">
        <f t="shared" si="25"/>
        <v>0</v>
      </c>
      <c r="M94" s="14">
        <f t="shared" si="15"/>
        <v>0</v>
      </c>
      <c r="N94" s="115"/>
      <c r="O94" s="177">
        <f t="shared" si="26"/>
        <v>0</v>
      </c>
    </row>
    <row r="95" spans="1:504" s="1" customFormat="1" ht="5.25" hidden="1" customHeight="1" x14ac:dyDescent="0.25">
      <c r="A95" s="31"/>
      <c r="B95" s="14"/>
      <c r="C95" s="14"/>
      <c r="D95" s="14"/>
      <c r="E95" s="14"/>
      <c r="F95" s="14">
        <f t="shared" si="14"/>
        <v>0</v>
      </c>
      <c r="G95" s="14"/>
      <c r="H95" s="15"/>
      <c r="I95" s="15">
        <f t="shared" si="24"/>
        <v>0</v>
      </c>
      <c r="J95" s="14"/>
      <c r="K95" s="14"/>
      <c r="L95" s="14">
        <f t="shared" si="25"/>
        <v>0</v>
      </c>
      <c r="M95" s="14">
        <f t="shared" si="15"/>
        <v>0</v>
      </c>
      <c r="N95" s="115"/>
      <c r="O95" s="177">
        <f t="shared" si="26"/>
        <v>0</v>
      </c>
    </row>
    <row r="96" spans="1:504" s="1" customFormat="1" ht="5.25" hidden="1" customHeight="1" x14ac:dyDescent="0.25">
      <c r="A96" s="31" t="s">
        <v>47</v>
      </c>
      <c r="B96" s="14"/>
      <c r="C96" s="14"/>
      <c r="D96" s="14"/>
      <c r="E96" s="14"/>
      <c r="F96" s="14">
        <f t="shared" si="14"/>
        <v>0</v>
      </c>
      <c r="G96" s="14"/>
      <c r="H96" s="15"/>
      <c r="I96" s="15">
        <f t="shared" si="24"/>
        <v>0</v>
      </c>
      <c r="J96" s="14"/>
      <c r="K96" s="14"/>
      <c r="L96" s="14">
        <f t="shared" si="25"/>
        <v>0</v>
      </c>
      <c r="M96" s="14">
        <f t="shared" si="15"/>
        <v>0</v>
      </c>
      <c r="N96" s="115"/>
      <c r="O96" s="177">
        <f t="shared" si="26"/>
        <v>0</v>
      </c>
    </row>
    <row r="97" spans="1:15" s="1" customFormat="1" ht="5.25" hidden="1" customHeight="1" x14ac:dyDescent="0.25">
      <c r="A97" s="31"/>
      <c r="B97" s="14"/>
      <c r="C97" s="14"/>
      <c r="D97" s="14"/>
      <c r="E97" s="14"/>
      <c r="F97" s="14">
        <f t="shared" si="14"/>
        <v>0</v>
      </c>
      <c r="G97" s="14"/>
      <c r="H97" s="15"/>
      <c r="I97" s="15">
        <f t="shared" si="24"/>
        <v>0</v>
      </c>
      <c r="J97" s="14"/>
      <c r="K97" s="14"/>
      <c r="L97" s="14">
        <f t="shared" si="25"/>
        <v>0</v>
      </c>
      <c r="M97" s="14">
        <f t="shared" si="15"/>
        <v>0</v>
      </c>
      <c r="N97" s="115"/>
      <c r="O97" s="177">
        <f t="shared" si="26"/>
        <v>0</v>
      </c>
    </row>
    <row r="98" spans="1:15" s="1" customFormat="1" ht="63.75" x14ac:dyDescent="0.25">
      <c r="A98" s="41" t="s">
        <v>59</v>
      </c>
      <c r="B98" s="42">
        <f>SUM(B99:B105)</f>
        <v>433887.1</v>
      </c>
      <c r="C98" s="42">
        <f t="shared" ref="C98:K98" si="30">SUM(C99:C105)</f>
        <v>454831.97</v>
      </c>
      <c r="D98" s="42">
        <f t="shared" si="30"/>
        <v>454831.97</v>
      </c>
      <c r="E98" s="42">
        <f t="shared" si="30"/>
        <v>175588</v>
      </c>
      <c r="F98" s="42">
        <f t="shared" si="14"/>
        <v>0</v>
      </c>
      <c r="G98" s="42">
        <f t="shared" si="30"/>
        <v>0</v>
      </c>
      <c r="H98" s="42">
        <f t="shared" si="30"/>
        <v>0</v>
      </c>
      <c r="I98" s="42">
        <f t="shared" si="24"/>
        <v>0</v>
      </c>
      <c r="J98" s="42">
        <f t="shared" si="30"/>
        <v>0</v>
      </c>
      <c r="K98" s="42">
        <f t="shared" si="30"/>
        <v>0</v>
      </c>
      <c r="L98" s="42">
        <f t="shared" si="25"/>
        <v>0</v>
      </c>
      <c r="M98" s="42">
        <f t="shared" si="15"/>
        <v>454831.97</v>
      </c>
      <c r="N98" s="122"/>
      <c r="O98" s="177">
        <f t="shared" si="26"/>
        <v>279243.96999999997</v>
      </c>
    </row>
    <row r="99" spans="1:15" s="1" customFormat="1" ht="15" x14ac:dyDescent="0.25">
      <c r="A99" s="28" t="s">
        <v>212</v>
      </c>
      <c r="B99" s="14">
        <v>0</v>
      </c>
      <c r="C99" s="14">
        <v>0</v>
      </c>
      <c r="D99" s="14">
        <v>0</v>
      </c>
      <c r="E99" s="14">
        <v>0</v>
      </c>
      <c r="F99" s="14">
        <f t="shared" si="14"/>
        <v>0</v>
      </c>
      <c r="G99" s="14"/>
      <c r="H99" s="15"/>
      <c r="I99" s="15">
        <f t="shared" si="24"/>
        <v>0</v>
      </c>
      <c r="J99" s="14"/>
      <c r="K99" s="14"/>
      <c r="L99" s="14">
        <f t="shared" si="25"/>
        <v>0</v>
      </c>
      <c r="M99" s="14">
        <f t="shared" si="15"/>
        <v>0</v>
      </c>
      <c r="N99" s="115"/>
      <c r="O99" s="177">
        <f t="shared" si="26"/>
        <v>0</v>
      </c>
    </row>
    <row r="100" spans="1:15" s="1" customFormat="1" ht="15" x14ac:dyDescent="0.25">
      <c r="A100" s="28" t="s">
        <v>200</v>
      </c>
      <c r="B100" s="14">
        <v>386008.98</v>
      </c>
      <c r="C100" s="14">
        <v>405202</v>
      </c>
      <c r="D100" s="14">
        <v>405202</v>
      </c>
      <c r="E100" s="14">
        <v>154588</v>
      </c>
      <c r="F100" s="14">
        <f t="shared" si="14"/>
        <v>0</v>
      </c>
      <c r="G100" s="14"/>
      <c r="H100" s="15"/>
      <c r="I100" s="15">
        <f t="shared" si="24"/>
        <v>0</v>
      </c>
      <c r="J100" s="14"/>
      <c r="K100" s="14"/>
      <c r="L100" s="14">
        <f t="shared" si="25"/>
        <v>0</v>
      </c>
      <c r="M100" s="14">
        <f t="shared" si="15"/>
        <v>405202</v>
      </c>
      <c r="N100" s="115"/>
      <c r="O100" s="177">
        <f t="shared" si="26"/>
        <v>250614</v>
      </c>
    </row>
    <row r="101" spans="1:15" s="1" customFormat="1" ht="15" x14ac:dyDescent="0.25">
      <c r="A101" s="28" t="s">
        <v>201</v>
      </c>
      <c r="B101" s="14">
        <v>47878.12</v>
      </c>
      <c r="C101" s="14">
        <v>49629.97</v>
      </c>
      <c r="D101" s="14">
        <v>49629.97</v>
      </c>
      <c r="E101" s="14">
        <v>21000</v>
      </c>
      <c r="F101" s="14">
        <f t="shared" si="14"/>
        <v>0</v>
      </c>
      <c r="G101" s="14"/>
      <c r="H101" s="15"/>
      <c r="I101" s="15">
        <f t="shared" si="24"/>
        <v>0</v>
      </c>
      <c r="J101" s="14"/>
      <c r="K101" s="14"/>
      <c r="L101" s="14">
        <f t="shared" si="25"/>
        <v>0</v>
      </c>
      <c r="M101" s="14">
        <f t="shared" si="15"/>
        <v>49629.97</v>
      </c>
      <c r="N101" s="115"/>
      <c r="O101" s="177">
        <f t="shared" si="26"/>
        <v>28629.97</v>
      </c>
    </row>
    <row r="102" spans="1:15" s="1" customFormat="1" ht="5.25" customHeight="1" x14ac:dyDescent="0.25">
      <c r="A102" s="28"/>
      <c r="B102" s="14"/>
      <c r="C102" s="14"/>
      <c r="D102" s="14"/>
      <c r="E102" s="14"/>
      <c r="F102" s="14">
        <f t="shared" si="14"/>
        <v>0</v>
      </c>
      <c r="G102" s="14"/>
      <c r="H102" s="15"/>
      <c r="I102" s="15">
        <f t="shared" si="24"/>
        <v>0</v>
      </c>
      <c r="J102" s="14"/>
      <c r="K102" s="14"/>
      <c r="L102" s="14">
        <f t="shared" si="25"/>
        <v>0</v>
      </c>
      <c r="M102" s="14">
        <f t="shared" si="15"/>
        <v>0</v>
      </c>
      <c r="N102" s="115"/>
      <c r="O102" s="177">
        <f t="shared" si="26"/>
        <v>0</v>
      </c>
    </row>
    <row r="103" spans="1:15" s="1" customFormat="1" ht="5.25" customHeight="1" x14ac:dyDescent="0.25">
      <c r="A103" s="28"/>
      <c r="B103" s="14"/>
      <c r="C103" s="14"/>
      <c r="D103" s="14"/>
      <c r="E103" s="14"/>
      <c r="F103" s="14">
        <f t="shared" si="14"/>
        <v>0</v>
      </c>
      <c r="G103" s="14"/>
      <c r="H103" s="15"/>
      <c r="I103" s="15">
        <f t="shared" si="24"/>
        <v>0</v>
      </c>
      <c r="J103" s="14"/>
      <c r="K103" s="14"/>
      <c r="L103" s="14">
        <f t="shared" si="25"/>
        <v>0</v>
      </c>
      <c r="M103" s="14">
        <f t="shared" si="15"/>
        <v>0</v>
      </c>
      <c r="N103" s="119"/>
      <c r="O103" s="177">
        <f t="shared" si="26"/>
        <v>0</v>
      </c>
    </row>
    <row r="104" spans="1:15" s="1" customFormat="1" ht="5.25" customHeight="1" x14ac:dyDescent="0.25">
      <c r="A104" s="28"/>
      <c r="B104" s="14"/>
      <c r="C104" s="14"/>
      <c r="D104" s="14"/>
      <c r="E104" s="14"/>
      <c r="F104" s="14">
        <f t="shared" si="14"/>
        <v>0</v>
      </c>
      <c r="G104" s="14"/>
      <c r="H104" s="15"/>
      <c r="I104" s="15">
        <f t="shared" si="24"/>
        <v>0</v>
      </c>
      <c r="J104" s="14"/>
      <c r="K104" s="14"/>
      <c r="L104" s="14">
        <f t="shared" si="25"/>
        <v>0</v>
      </c>
      <c r="M104" s="14">
        <f t="shared" si="15"/>
        <v>0</v>
      </c>
      <c r="N104" s="119"/>
      <c r="O104" s="177">
        <f t="shared" si="26"/>
        <v>0</v>
      </c>
    </row>
    <row r="105" spans="1:15" s="1" customFormat="1" ht="5.25" customHeight="1" x14ac:dyDescent="0.25">
      <c r="A105" s="28"/>
      <c r="B105" s="14"/>
      <c r="C105" s="14"/>
      <c r="D105" s="14"/>
      <c r="E105" s="14"/>
      <c r="F105" s="14">
        <f t="shared" si="14"/>
        <v>0</v>
      </c>
      <c r="G105" s="14"/>
      <c r="H105" s="15"/>
      <c r="I105" s="15">
        <f t="shared" si="24"/>
        <v>0</v>
      </c>
      <c r="J105" s="14"/>
      <c r="K105" s="14"/>
      <c r="L105" s="14">
        <f t="shared" si="25"/>
        <v>0</v>
      </c>
      <c r="M105" s="14">
        <f t="shared" si="15"/>
        <v>0</v>
      </c>
      <c r="N105" s="119"/>
      <c r="O105" s="177">
        <f t="shared" si="26"/>
        <v>0</v>
      </c>
    </row>
    <row r="106" spans="1:15" s="1" customFormat="1" ht="25.5" x14ac:dyDescent="0.25">
      <c r="A106" s="31" t="s">
        <v>47</v>
      </c>
      <c r="B106" s="32">
        <v>47878.12</v>
      </c>
      <c r="C106" s="14">
        <v>49629.97</v>
      </c>
      <c r="D106" s="14">
        <v>49629.97</v>
      </c>
      <c r="E106" s="18">
        <v>21000</v>
      </c>
      <c r="F106" s="14">
        <f t="shared" si="14"/>
        <v>0</v>
      </c>
      <c r="G106" s="14"/>
      <c r="H106" s="15"/>
      <c r="I106" s="15">
        <f t="shared" si="24"/>
        <v>0</v>
      </c>
      <c r="J106" s="14"/>
      <c r="K106" s="14"/>
      <c r="L106" s="14">
        <f t="shared" si="25"/>
        <v>0</v>
      </c>
      <c r="M106" s="14">
        <f t="shared" si="15"/>
        <v>49629.97</v>
      </c>
      <c r="N106" s="115"/>
      <c r="O106" s="177">
        <f t="shared" si="26"/>
        <v>28629.97</v>
      </c>
    </row>
    <row r="107" spans="1:15" s="1" customFormat="1" ht="15" x14ac:dyDescent="0.25">
      <c r="A107" s="28"/>
      <c r="B107" s="14"/>
      <c r="C107" s="14"/>
      <c r="D107" s="14"/>
      <c r="E107" s="14"/>
      <c r="F107" s="14">
        <f t="shared" si="14"/>
        <v>0</v>
      </c>
      <c r="G107" s="14"/>
      <c r="H107" s="15"/>
      <c r="I107" s="15">
        <f t="shared" si="24"/>
        <v>0</v>
      </c>
      <c r="J107" s="14"/>
      <c r="K107" s="14"/>
      <c r="L107" s="14">
        <f t="shared" si="25"/>
        <v>0</v>
      </c>
      <c r="M107" s="14">
        <f t="shared" si="15"/>
        <v>0</v>
      </c>
      <c r="N107" s="115"/>
      <c r="O107" s="177">
        <f t="shared" si="26"/>
        <v>0</v>
      </c>
    </row>
    <row r="108" spans="1:15" s="1" customFormat="1" ht="6" hidden="1" customHeight="1" x14ac:dyDescent="0.25">
      <c r="A108" s="28" t="s">
        <v>60</v>
      </c>
      <c r="B108" s="14"/>
      <c r="C108" s="14"/>
      <c r="D108" s="14"/>
      <c r="E108" s="14"/>
      <c r="F108" s="14">
        <f t="shared" si="14"/>
        <v>0</v>
      </c>
      <c r="G108" s="14"/>
      <c r="H108" s="15"/>
      <c r="I108" s="15">
        <f t="shared" si="24"/>
        <v>0</v>
      </c>
      <c r="J108" s="14"/>
      <c r="K108" s="14"/>
      <c r="L108" s="14">
        <f t="shared" si="25"/>
        <v>0</v>
      </c>
      <c r="M108" s="14">
        <f t="shared" si="15"/>
        <v>0</v>
      </c>
      <c r="N108" s="115"/>
      <c r="O108" s="177">
        <f t="shared" si="26"/>
        <v>0</v>
      </c>
    </row>
    <row r="109" spans="1:15" s="1" customFormat="1" ht="6" hidden="1" customHeight="1" x14ac:dyDescent="0.25">
      <c r="A109" s="28" t="s">
        <v>61</v>
      </c>
      <c r="B109" s="14"/>
      <c r="C109" s="14"/>
      <c r="D109" s="14"/>
      <c r="E109" s="14"/>
      <c r="F109" s="14">
        <f t="shared" si="14"/>
        <v>0</v>
      </c>
      <c r="G109" s="14"/>
      <c r="H109" s="15"/>
      <c r="I109" s="15">
        <f t="shared" si="24"/>
        <v>0</v>
      </c>
      <c r="J109" s="14"/>
      <c r="K109" s="14"/>
      <c r="L109" s="14">
        <f t="shared" si="25"/>
        <v>0</v>
      </c>
      <c r="M109" s="14">
        <f t="shared" si="15"/>
        <v>0</v>
      </c>
      <c r="N109" s="115"/>
      <c r="O109" s="177">
        <f t="shared" si="26"/>
        <v>0</v>
      </c>
    </row>
    <row r="110" spans="1:15" s="1" customFormat="1" ht="6" hidden="1" customHeight="1" x14ac:dyDescent="0.25">
      <c r="A110" s="31" t="s">
        <v>47</v>
      </c>
      <c r="B110" s="14"/>
      <c r="C110" s="14"/>
      <c r="D110" s="14"/>
      <c r="E110" s="14"/>
      <c r="F110" s="14">
        <f t="shared" si="14"/>
        <v>0</v>
      </c>
      <c r="G110" s="14"/>
      <c r="H110" s="15"/>
      <c r="I110" s="15">
        <f t="shared" si="24"/>
        <v>0</v>
      </c>
      <c r="J110" s="14"/>
      <c r="K110" s="14"/>
      <c r="L110" s="14">
        <f t="shared" si="25"/>
        <v>0</v>
      </c>
      <c r="M110" s="14">
        <f t="shared" si="15"/>
        <v>0</v>
      </c>
      <c r="N110" s="115"/>
      <c r="O110" s="177">
        <f t="shared" si="26"/>
        <v>0</v>
      </c>
    </row>
    <row r="111" spans="1:15" s="1" customFormat="1" ht="51" hidden="1" x14ac:dyDescent="0.25">
      <c r="A111" s="28" t="s">
        <v>62</v>
      </c>
      <c r="B111" s="14">
        <f>B113+B114+B115</f>
        <v>0</v>
      </c>
      <c r="C111" s="14">
        <f t="shared" ref="C111:K111" si="31">C113+C114+C115</f>
        <v>0</v>
      </c>
      <c r="D111" s="14">
        <f t="shared" si="31"/>
        <v>0</v>
      </c>
      <c r="E111" s="14">
        <f t="shared" si="31"/>
        <v>0</v>
      </c>
      <c r="F111" s="14">
        <f t="shared" ref="F111:F184" si="32">G111+H111</f>
        <v>0</v>
      </c>
      <c r="G111" s="14">
        <f t="shared" si="31"/>
        <v>0</v>
      </c>
      <c r="H111" s="14">
        <f t="shared" si="31"/>
        <v>0</v>
      </c>
      <c r="I111" s="14">
        <f t="shared" si="24"/>
        <v>0</v>
      </c>
      <c r="J111" s="14">
        <f t="shared" si="31"/>
        <v>0</v>
      </c>
      <c r="K111" s="14">
        <f t="shared" si="31"/>
        <v>0</v>
      </c>
      <c r="L111" s="14">
        <f t="shared" si="25"/>
        <v>0</v>
      </c>
      <c r="M111" s="14">
        <f t="shared" ref="M111:M184" si="33">D111+L111</f>
        <v>0</v>
      </c>
      <c r="N111" s="120"/>
      <c r="O111" s="177">
        <f t="shared" si="26"/>
        <v>0</v>
      </c>
    </row>
    <row r="112" spans="1:15" s="1" customFormat="1" ht="15" hidden="1" x14ac:dyDescent="0.25">
      <c r="A112" s="31" t="s">
        <v>54</v>
      </c>
      <c r="B112" s="14"/>
      <c r="C112" s="14"/>
      <c r="D112" s="14"/>
      <c r="E112" s="14"/>
      <c r="F112" s="14">
        <f t="shared" si="32"/>
        <v>0</v>
      </c>
      <c r="G112" s="14"/>
      <c r="H112" s="15"/>
      <c r="I112" s="15">
        <f t="shared" si="24"/>
        <v>0</v>
      </c>
      <c r="J112" s="14"/>
      <c r="K112" s="14"/>
      <c r="L112" s="14">
        <f t="shared" si="25"/>
        <v>0</v>
      </c>
      <c r="M112" s="14">
        <f t="shared" si="33"/>
        <v>0</v>
      </c>
      <c r="N112" s="115"/>
      <c r="O112" s="177">
        <f t="shared" si="26"/>
        <v>0</v>
      </c>
    </row>
    <row r="113" spans="1:15" s="1" customFormat="1" ht="38.25" hidden="1" x14ac:dyDescent="0.25">
      <c r="A113" s="28" t="s">
        <v>203</v>
      </c>
      <c r="B113" s="14">
        <v>0</v>
      </c>
      <c r="C113" s="14"/>
      <c r="D113" s="14"/>
      <c r="E113" s="14"/>
      <c r="F113" s="14">
        <f t="shared" si="32"/>
        <v>0</v>
      </c>
      <c r="G113" s="14"/>
      <c r="H113" s="15"/>
      <c r="I113" s="15">
        <f t="shared" si="24"/>
        <v>0</v>
      </c>
      <c r="J113" s="14"/>
      <c r="K113" s="14"/>
      <c r="L113" s="14">
        <f t="shared" si="25"/>
        <v>0</v>
      </c>
      <c r="M113" s="14">
        <f t="shared" si="33"/>
        <v>0</v>
      </c>
      <c r="N113" s="115"/>
      <c r="O113" s="177">
        <f t="shared" si="26"/>
        <v>0</v>
      </c>
    </row>
    <row r="114" spans="1:15" s="1" customFormat="1" ht="25.5" hidden="1" x14ac:dyDescent="0.25">
      <c r="A114" s="28" t="s">
        <v>204</v>
      </c>
      <c r="B114" s="14">
        <v>0</v>
      </c>
      <c r="C114" s="14"/>
      <c r="D114" s="14"/>
      <c r="E114" s="14"/>
      <c r="F114" s="14">
        <f t="shared" si="32"/>
        <v>0</v>
      </c>
      <c r="G114" s="14"/>
      <c r="H114" s="15"/>
      <c r="I114" s="15">
        <f t="shared" si="24"/>
        <v>0</v>
      </c>
      <c r="J114" s="14"/>
      <c r="K114" s="14"/>
      <c r="L114" s="14">
        <f t="shared" si="25"/>
        <v>0</v>
      </c>
      <c r="M114" s="14">
        <f t="shared" si="33"/>
        <v>0</v>
      </c>
      <c r="N114" s="119"/>
      <c r="O114" s="177">
        <f t="shared" si="26"/>
        <v>0</v>
      </c>
    </row>
    <row r="115" spans="1:15" s="1" customFormat="1" ht="25.5" hidden="1" x14ac:dyDescent="0.25">
      <c r="A115" s="28" t="s">
        <v>64</v>
      </c>
      <c r="B115" s="14"/>
      <c r="C115" s="14"/>
      <c r="D115" s="14"/>
      <c r="E115" s="14"/>
      <c r="F115" s="14">
        <f t="shared" si="32"/>
        <v>0</v>
      </c>
      <c r="G115" s="14"/>
      <c r="H115" s="15"/>
      <c r="I115" s="15">
        <f t="shared" si="24"/>
        <v>0</v>
      </c>
      <c r="J115" s="14"/>
      <c r="K115" s="14"/>
      <c r="L115" s="14">
        <f t="shared" si="25"/>
        <v>0</v>
      </c>
      <c r="M115" s="14">
        <f t="shared" si="33"/>
        <v>0</v>
      </c>
      <c r="N115" s="119"/>
      <c r="O115" s="177">
        <f t="shared" si="26"/>
        <v>0</v>
      </c>
    </row>
    <row r="116" spans="1:15" s="1" customFormat="1" ht="25.5" hidden="1" x14ac:dyDescent="0.25">
      <c r="A116" s="31" t="s">
        <v>47</v>
      </c>
      <c r="B116" s="14"/>
      <c r="C116" s="14"/>
      <c r="D116" s="14"/>
      <c r="E116" s="14"/>
      <c r="F116" s="14">
        <f t="shared" si="32"/>
        <v>0</v>
      </c>
      <c r="G116" s="14"/>
      <c r="H116" s="15"/>
      <c r="I116" s="15">
        <f t="shared" si="24"/>
        <v>0</v>
      </c>
      <c r="J116" s="14"/>
      <c r="K116" s="14"/>
      <c r="L116" s="14">
        <f t="shared" si="25"/>
        <v>0</v>
      </c>
      <c r="M116" s="14">
        <f t="shared" si="33"/>
        <v>0</v>
      </c>
      <c r="N116" s="115"/>
      <c r="O116" s="177">
        <f t="shared" si="26"/>
        <v>0</v>
      </c>
    </row>
    <row r="117" spans="1:15" s="1" customFormat="1" ht="38.25" x14ac:dyDescent="0.25">
      <c r="A117" s="75" t="s">
        <v>65</v>
      </c>
      <c r="B117" s="76">
        <f>SUM(B118:B127)</f>
        <v>6631615.080000001</v>
      </c>
      <c r="C117" s="76">
        <f t="shared" ref="C117:K117" si="34">C119+C120+C121+C122+C123+C124+C125+C126+C127</f>
        <v>7909709.1799999997</v>
      </c>
      <c r="D117" s="76">
        <f t="shared" si="34"/>
        <v>11018428.5</v>
      </c>
      <c r="E117" s="76">
        <f t="shared" si="34"/>
        <v>1529856.9500000002</v>
      </c>
      <c r="F117" s="76">
        <f t="shared" si="32"/>
        <v>0</v>
      </c>
      <c r="G117" s="76">
        <f t="shared" si="34"/>
        <v>0</v>
      </c>
      <c r="H117" s="76">
        <f t="shared" si="34"/>
        <v>0</v>
      </c>
      <c r="I117" s="76">
        <f t="shared" si="24"/>
        <v>-121460</v>
      </c>
      <c r="J117" s="76">
        <f t="shared" si="34"/>
        <v>0</v>
      </c>
      <c r="K117" s="76">
        <f t="shared" si="34"/>
        <v>-121460</v>
      </c>
      <c r="L117" s="76">
        <f t="shared" si="25"/>
        <v>-121460</v>
      </c>
      <c r="M117" s="76">
        <f t="shared" si="33"/>
        <v>10896968.5</v>
      </c>
      <c r="N117" s="133"/>
      <c r="O117" s="177">
        <f t="shared" si="26"/>
        <v>9488571.5500000007</v>
      </c>
    </row>
    <row r="118" spans="1:15" s="1" customFormat="1" ht="15" x14ac:dyDescent="0.25">
      <c r="A118" s="162" t="s">
        <v>54</v>
      </c>
      <c r="B118" s="32"/>
      <c r="C118" s="32"/>
      <c r="D118" s="102"/>
      <c r="E118" s="32"/>
      <c r="F118" s="32">
        <f t="shared" si="32"/>
        <v>0</v>
      </c>
      <c r="G118" s="32"/>
      <c r="H118" s="148"/>
      <c r="I118" s="148">
        <f t="shared" si="24"/>
        <v>0</v>
      </c>
      <c r="J118" s="148"/>
      <c r="K118" s="148"/>
      <c r="L118" s="76">
        <f t="shared" si="25"/>
        <v>0</v>
      </c>
      <c r="M118" s="76">
        <f t="shared" si="33"/>
        <v>0</v>
      </c>
      <c r="N118" s="119"/>
      <c r="O118" s="177">
        <f t="shared" si="26"/>
        <v>0</v>
      </c>
    </row>
    <row r="119" spans="1:15" s="1" customFormat="1" ht="15" x14ac:dyDescent="0.25">
      <c r="A119" s="75" t="s">
        <v>66</v>
      </c>
      <c r="B119" s="32">
        <v>22849.24</v>
      </c>
      <c r="C119" s="32">
        <v>24500</v>
      </c>
      <c r="D119" s="32">
        <v>24500</v>
      </c>
      <c r="E119" s="32">
        <v>9911.8700000000008</v>
      </c>
      <c r="F119" s="32">
        <f t="shared" si="32"/>
        <v>0</v>
      </c>
      <c r="G119" s="32"/>
      <c r="H119" s="148"/>
      <c r="I119" s="148">
        <f t="shared" si="24"/>
        <v>0</v>
      </c>
      <c r="J119" s="32"/>
      <c r="K119" s="32"/>
      <c r="L119" s="32">
        <f t="shared" si="25"/>
        <v>0</v>
      </c>
      <c r="M119" s="32">
        <f t="shared" si="33"/>
        <v>24500</v>
      </c>
      <c r="N119" s="119"/>
      <c r="O119" s="177">
        <f t="shared" si="26"/>
        <v>14588.13</v>
      </c>
    </row>
    <row r="120" spans="1:15" s="1" customFormat="1" ht="15" x14ac:dyDescent="0.25">
      <c r="A120" s="75" t="s">
        <v>67</v>
      </c>
      <c r="B120" s="32"/>
      <c r="C120" s="32"/>
      <c r="D120" s="102"/>
      <c r="E120" s="76"/>
      <c r="F120" s="32">
        <f t="shared" si="32"/>
        <v>0</v>
      </c>
      <c r="G120" s="32"/>
      <c r="H120" s="148"/>
      <c r="I120" s="148">
        <f t="shared" si="24"/>
        <v>0</v>
      </c>
      <c r="J120" s="32"/>
      <c r="K120" s="32"/>
      <c r="L120" s="32">
        <f t="shared" si="25"/>
        <v>0</v>
      </c>
      <c r="M120" s="32">
        <f t="shared" si="33"/>
        <v>0</v>
      </c>
      <c r="N120" s="119"/>
      <c r="O120" s="177">
        <f t="shared" si="26"/>
        <v>0</v>
      </c>
    </row>
    <row r="121" spans="1:15" s="1" customFormat="1" ht="15" x14ac:dyDescent="0.25">
      <c r="A121" s="44" t="s">
        <v>68</v>
      </c>
      <c r="B121" s="45">
        <v>12540.72</v>
      </c>
      <c r="C121" s="45">
        <v>16000</v>
      </c>
      <c r="D121" s="45">
        <v>16000</v>
      </c>
      <c r="E121" s="45"/>
      <c r="F121" s="45">
        <f t="shared" si="32"/>
        <v>0</v>
      </c>
      <c r="G121" s="45"/>
      <c r="H121" s="149"/>
      <c r="I121" s="149">
        <f t="shared" si="24"/>
        <v>0</v>
      </c>
      <c r="J121" s="149"/>
      <c r="K121" s="45"/>
      <c r="L121" s="45">
        <f t="shared" si="25"/>
        <v>0</v>
      </c>
      <c r="M121" s="45">
        <f t="shared" si="33"/>
        <v>16000</v>
      </c>
      <c r="N121" s="124"/>
      <c r="O121" s="177">
        <f t="shared" si="26"/>
        <v>16000</v>
      </c>
    </row>
    <row r="122" spans="1:15" s="1" customFormat="1" ht="25.5" x14ac:dyDescent="0.25">
      <c r="A122" s="28" t="s">
        <v>69</v>
      </c>
      <c r="B122" s="14"/>
      <c r="C122" s="14"/>
      <c r="D122" s="14"/>
      <c r="E122" s="14">
        <v>0</v>
      </c>
      <c r="F122" s="14">
        <f t="shared" si="32"/>
        <v>0</v>
      </c>
      <c r="G122" s="14"/>
      <c r="H122" s="15"/>
      <c r="I122" s="15">
        <f t="shared" si="24"/>
        <v>0</v>
      </c>
      <c r="J122" s="14"/>
      <c r="K122" s="14"/>
      <c r="L122" s="14">
        <f t="shared" si="25"/>
        <v>0</v>
      </c>
      <c r="M122" s="14">
        <f t="shared" si="33"/>
        <v>0</v>
      </c>
      <c r="N122" s="115"/>
      <c r="O122" s="177">
        <f t="shared" si="26"/>
        <v>0</v>
      </c>
    </row>
    <row r="123" spans="1:15" s="1" customFormat="1" ht="39.75" customHeight="1" x14ac:dyDescent="0.25">
      <c r="A123" s="28" t="s">
        <v>70</v>
      </c>
      <c r="B123" s="14">
        <v>4172920.69</v>
      </c>
      <c r="C123" s="14">
        <v>6605669.25</v>
      </c>
      <c r="D123" s="14">
        <v>8110888.5699999994</v>
      </c>
      <c r="E123" s="14">
        <v>298371.86</v>
      </c>
      <c r="F123" s="14">
        <f t="shared" si="32"/>
        <v>0</v>
      </c>
      <c r="G123" s="14"/>
      <c r="H123" s="15"/>
      <c r="I123" s="15">
        <f t="shared" si="24"/>
        <v>-121460</v>
      </c>
      <c r="J123" s="14"/>
      <c r="K123" s="14">
        <v>-121460</v>
      </c>
      <c r="L123" s="14">
        <f t="shared" si="25"/>
        <v>-121460</v>
      </c>
      <c r="M123" s="14">
        <f t="shared" si="33"/>
        <v>7989428.5699999994</v>
      </c>
      <c r="N123" s="181" t="s">
        <v>215</v>
      </c>
      <c r="O123" s="177">
        <f t="shared" si="26"/>
        <v>7812516.709999999</v>
      </c>
    </row>
    <row r="124" spans="1:15" s="1" customFormat="1" ht="25.5" x14ac:dyDescent="0.25">
      <c r="A124" s="28" t="s">
        <v>63</v>
      </c>
      <c r="B124" s="14">
        <v>840803.24</v>
      </c>
      <c r="C124" s="14">
        <v>786242.54</v>
      </c>
      <c r="D124" s="14">
        <v>889742.54</v>
      </c>
      <c r="E124" s="14">
        <v>787499.37</v>
      </c>
      <c r="F124" s="14">
        <f t="shared" si="32"/>
        <v>0</v>
      </c>
      <c r="G124" s="14"/>
      <c r="H124" s="15"/>
      <c r="I124" s="15">
        <f t="shared" si="24"/>
        <v>0</v>
      </c>
      <c r="J124" s="14"/>
      <c r="K124" s="14"/>
      <c r="L124" s="14">
        <f t="shared" si="25"/>
        <v>0</v>
      </c>
      <c r="M124" s="14">
        <f t="shared" si="33"/>
        <v>889742.54</v>
      </c>
      <c r="N124" s="176" t="s">
        <v>216</v>
      </c>
      <c r="O124" s="177">
        <f t="shared" si="26"/>
        <v>102243.17000000004</v>
      </c>
    </row>
    <row r="125" spans="1:15" s="1" customFormat="1" ht="15" x14ac:dyDescent="0.25">
      <c r="A125" s="28" t="s">
        <v>205</v>
      </c>
      <c r="B125" s="14">
        <v>2065.3000000000002</v>
      </c>
      <c r="C125" s="14">
        <v>3000</v>
      </c>
      <c r="D125" s="14">
        <v>3000</v>
      </c>
      <c r="E125" s="14"/>
      <c r="F125" s="14">
        <f t="shared" si="32"/>
        <v>0</v>
      </c>
      <c r="G125" s="14"/>
      <c r="H125" s="15"/>
      <c r="I125" s="15">
        <f t="shared" si="24"/>
        <v>0</v>
      </c>
      <c r="J125" s="14"/>
      <c r="K125" s="14"/>
      <c r="L125" s="14">
        <f t="shared" si="25"/>
        <v>0</v>
      </c>
      <c r="M125" s="14">
        <f t="shared" si="33"/>
        <v>3000</v>
      </c>
      <c r="N125" s="119"/>
      <c r="O125" s="177">
        <f t="shared" si="26"/>
        <v>3000</v>
      </c>
    </row>
    <row r="126" spans="1:15" s="1" customFormat="1" ht="25.5" x14ac:dyDescent="0.25">
      <c r="A126" s="28" t="s">
        <v>71</v>
      </c>
      <c r="B126" s="14">
        <v>1269690.49</v>
      </c>
      <c r="C126" s="14">
        <v>110311.81</v>
      </c>
      <c r="D126" s="14">
        <v>680311.81</v>
      </c>
      <c r="E126" s="14">
        <v>348127</v>
      </c>
      <c r="F126" s="14">
        <f t="shared" si="32"/>
        <v>0</v>
      </c>
      <c r="G126" s="14"/>
      <c r="H126" s="15"/>
      <c r="I126" s="15">
        <f t="shared" si="24"/>
        <v>0</v>
      </c>
      <c r="J126" s="14"/>
      <c r="K126" s="14"/>
      <c r="L126" s="14">
        <f t="shared" si="25"/>
        <v>0</v>
      </c>
      <c r="M126" s="14">
        <f t="shared" si="33"/>
        <v>680311.81</v>
      </c>
      <c r="N126" s="115"/>
      <c r="O126" s="177">
        <f t="shared" si="26"/>
        <v>332184.81000000006</v>
      </c>
    </row>
    <row r="127" spans="1:15" s="1" customFormat="1" ht="25.5" x14ac:dyDescent="0.25">
      <c r="A127" s="28" t="s">
        <v>64</v>
      </c>
      <c r="B127" s="14">
        <v>310745.40000000002</v>
      </c>
      <c r="C127" s="14">
        <v>363985.58</v>
      </c>
      <c r="D127" s="14">
        <v>1293985.58</v>
      </c>
      <c r="E127" s="14">
        <v>85946.85</v>
      </c>
      <c r="F127" s="14">
        <f t="shared" si="32"/>
        <v>0</v>
      </c>
      <c r="G127" s="14"/>
      <c r="H127" s="15"/>
      <c r="I127" s="15">
        <f t="shared" si="24"/>
        <v>0</v>
      </c>
      <c r="J127" s="14"/>
      <c r="K127" s="14"/>
      <c r="L127" s="14">
        <f t="shared" si="25"/>
        <v>0</v>
      </c>
      <c r="M127" s="14">
        <f t="shared" si="33"/>
        <v>1293985.58</v>
      </c>
      <c r="N127" s="178"/>
      <c r="O127" s="177">
        <f t="shared" si="26"/>
        <v>1208038.73</v>
      </c>
    </row>
    <row r="128" spans="1:15" s="1" customFormat="1" ht="15" x14ac:dyDescent="0.25">
      <c r="A128" s="31" t="s">
        <v>198</v>
      </c>
      <c r="B128" s="14">
        <f>B129+B130+B131+B132+B133+B134+B135+B136+B137</f>
        <v>927992.85000000009</v>
      </c>
      <c r="C128" s="14">
        <f t="shared" ref="C128:K128" si="35">C129+C130+C131+C132+C133+C134+C135+C136+C137</f>
        <v>253386.19</v>
      </c>
      <c r="D128" s="14">
        <f t="shared" si="35"/>
        <v>253386.19</v>
      </c>
      <c r="E128" s="14">
        <f t="shared" si="35"/>
        <v>69533.72</v>
      </c>
      <c r="F128" s="14">
        <f t="shared" ref="F128:F138" si="36">G128+H128</f>
        <v>0</v>
      </c>
      <c r="G128" s="14">
        <f t="shared" si="35"/>
        <v>0</v>
      </c>
      <c r="H128" s="14">
        <f t="shared" si="35"/>
        <v>0</v>
      </c>
      <c r="I128" s="15">
        <f t="shared" ref="I128:I138" si="37">J128+K128</f>
        <v>0</v>
      </c>
      <c r="J128" s="14">
        <f t="shared" si="35"/>
        <v>0</v>
      </c>
      <c r="K128" s="14">
        <f t="shared" si="35"/>
        <v>0</v>
      </c>
      <c r="L128" s="14">
        <f t="shared" ref="L128:L138" si="38">I128+F128</f>
        <v>0</v>
      </c>
      <c r="M128" s="14">
        <f t="shared" ref="M128:M138" si="39">D128+L128</f>
        <v>253386.19</v>
      </c>
      <c r="N128" s="119"/>
      <c r="O128" s="177">
        <f t="shared" si="26"/>
        <v>183852.47</v>
      </c>
    </row>
    <row r="129" spans="1:15" s="1" customFormat="1" ht="15" x14ac:dyDescent="0.25">
      <c r="A129" s="28" t="s">
        <v>66</v>
      </c>
      <c r="B129" s="14">
        <v>22849.24</v>
      </c>
      <c r="C129" s="14">
        <v>24500</v>
      </c>
      <c r="D129" s="14">
        <v>24500</v>
      </c>
      <c r="E129" s="14">
        <v>9911.8700000000008</v>
      </c>
      <c r="F129" s="14">
        <f t="shared" si="36"/>
        <v>0</v>
      </c>
      <c r="G129" s="14"/>
      <c r="H129" s="15"/>
      <c r="I129" s="15">
        <f t="shared" si="37"/>
        <v>0</v>
      </c>
      <c r="J129" s="14"/>
      <c r="K129" s="14"/>
      <c r="L129" s="14">
        <f t="shared" si="38"/>
        <v>0</v>
      </c>
      <c r="M129" s="14">
        <f t="shared" si="39"/>
        <v>24500</v>
      </c>
      <c r="N129" s="119"/>
      <c r="O129" s="177">
        <f t="shared" si="26"/>
        <v>14588.13</v>
      </c>
    </row>
    <row r="130" spans="1:15" s="1" customFormat="1" ht="15" x14ac:dyDescent="0.25">
      <c r="A130" s="28" t="s">
        <v>67</v>
      </c>
      <c r="B130" s="14"/>
      <c r="C130" s="14"/>
      <c r="D130" s="14"/>
      <c r="E130" s="14"/>
      <c r="F130" s="14">
        <f t="shared" si="36"/>
        <v>0</v>
      </c>
      <c r="G130" s="14"/>
      <c r="H130" s="15"/>
      <c r="I130" s="15">
        <f t="shared" si="37"/>
        <v>0</v>
      </c>
      <c r="J130" s="14"/>
      <c r="K130" s="14"/>
      <c r="L130" s="14">
        <f t="shared" si="38"/>
        <v>0</v>
      </c>
      <c r="M130" s="14">
        <f t="shared" si="39"/>
        <v>0</v>
      </c>
      <c r="N130" s="119"/>
      <c r="O130" s="177">
        <f t="shared" si="26"/>
        <v>0</v>
      </c>
    </row>
    <row r="131" spans="1:15" s="1" customFormat="1" ht="15" x14ac:dyDescent="0.25">
      <c r="A131" s="60" t="s">
        <v>68</v>
      </c>
      <c r="B131" s="14">
        <v>12540.72</v>
      </c>
      <c r="C131" s="14">
        <v>16000</v>
      </c>
      <c r="D131" s="14">
        <v>16000</v>
      </c>
      <c r="E131" s="14"/>
      <c r="F131" s="14">
        <f t="shared" si="36"/>
        <v>0</v>
      </c>
      <c r="G131" s="14"/>
      <c r="H131" s="15"/>
      <c r="I131" s="15">
        <f t="shared" si="37"/>
        <v>0</v>
      </c>
      <c r="J131" s="14"/>
      <c r="K131" s="14"/>
      <c r="L131" s="14">
        <f t="shared" si="38"/>
        <v>0</v>
      </c>
      <c r="M131" s="14">
        <f t="shared" si="39"/>
        <v>16000</v>
      </c>
      <c r="N131" s="119"/>
      <c r="O131" s="177">
        <f t="shared" si="26"/>
        <v>16000</v>
      </c>
    </row>
    <row r="132" spans="1:15" s="1" customFormat="1" ht="25.5" x14ac:dyDescent="0.25">
      <c r="A132" s="28" t="s">
        <v>69</v>
      </c>
      <c r="B132" s="14"/>
      <c r="C132" s="14"/>
      <c r="D132" s="14"/>
      <c r="E132" s="14"/>
      <c r="F132" s="14">
        <f t="shared" si="36"/>
        <v>0</v>
      </c>
      <c r="G132" s="14"/>
      <c r="H132" s="15"/>
      <c r="I132" s="15">
        <f t="shared" si="37"/>
        <v>0</v>
      </c>
      <c r="J132" s="14"/>
      <c r="K132" s="14"/>
      <c r="L132" s="14">
        <f t="shared" si="38"/>
        <v>0</v>
      </c>
      <c r="M132" s="14">
        <f t="shared" si="39"/>
        <v>0</v>
      </c>
      <c r="N132" s="119"/>
      <c r="O132" s="177">
        <f t="shared" si="26"/>
        <v>0</v>
      </c>
    </row>
    <row r="133" spans="1:15" s="1" customFormat="1" ht="25.5" x14ac:dyDescent="0.25">
      <c r="A133" s="28" t="s">
        <v>70</v>
      </c>
      <c r="B133" s="14">
        <v>49325</v>
      </c>
      <c r="C133" s="14">
        <v>28643.65</v>
      </c>
      <c r="D133" s="14">
        <v>28643.65</v>
      </c>
      <c r="E133" s="14">
        <v>1550</v>
      </c>
      <c r="F133" s="14">
        <f t="shared" si="36"/>
        <v>0</v>
      </c>
      <c r="G133" s="14"/>
      <c r="H133" s="15"/>
      <c r="I133" s="15">
        <f t="shared" si="37"/>
        <v>0</v>
      </c>
      <c r="J133" s="14"/>
      <c r="K133" s="14"/>
      <c r="L133" s="14">
        <f t="shared" si="38"/>
        <v>0</v>
      </c>
      <c r="M133" s="14">
        <f t="shared" si="39"/>
        <v>28643.65</v>
      </c>
      <c r="N133" s="119"/>
      <c r="O133" s="177">
        <f t="shared" si="26"/>
        <v>27093.65</v>
      </c>
    </row>
    <row r="134" spans="1:15" s="1" customFormat="1" ht="15" x14ac:dyDescent="0.25">
      <c r="A134" s="28" t="s">
        <v>63</v>
      </c>
      <c r="B134" s="14">
        <v>102429.55</v>
      </c>
      <c r="C134" s="14">
        <v>46242.54</v>
      </c>
      <c r="D134" s="14">
        <v>46242.54</v>
      </c>
      <c r="E134" s="14">
        <v>9830</v>
      </c>
      <c r="F134" s="14">
        <f t="shared" si="36"/>
        <v>0</v>
      </c>
      <c r="G134" s="14"/>
      <c r="H134" s="15"/>
      <c r="I134" s="15">
        <f t="shared" si="37"/>
        <v>0</v>
      </c>
      <c r="J134" s="14"/>
      <c r="K134" s="14"/>
      <c r="L134" s="14">
        <f t="shared" si="38"/>
        <v>0</v>
      </c>
      <c r="M134" s="14">
        <f t="shared" si="39"/>
        <v>46242.54</v>
      </c>
      <c r="N134" s="119"/>
      <c r="O134" s="177">
        <f t="shared" si="26"/>
        <v>36412.54</v>
      </c>
    </row>
    <row r="135" spans="1:15" s="1" customFormat="1" ht="15" x14ac:dyDescent="0.25">
      <c r="A135" s="28" t="s">
        <v>205</v>
      </c>
      <c r="B135" s="14">
        <v>2065.3000000000002</v>
      </c>
      <c r="C135" s="14">
        <v>3000</v>
      </c>
      <c r="D135" s="14">
        <v>3000</v>
      </c>
      <c r="E135" s="14"/>
      <c r="F135" s="14">
        <f t="shared" si="36"/>
        <v>0</v>
      </c>
      <c r="G135" s="14"/>
      <c r="H135" s="15"/>
      <c r="I135" s="15">
        <f t="shared" si="37"/>
        <v>0</v>
      </c>
      <c r="J135" s="14"/>
      <c r="K135" s="14"/>
      <c r="L135" s="14">
        <f t="shared" si="38"/>
        <v>0</v>
      </c>
      <c r="M135" s="14">
        <f t="shared" si="39"/>
        <v>3000</v>
      </c>
      <c r="N135" s="119"/>
      <c r="O135" s="177">
        <f t="shared" si="26"/>
        <v>3000</v>
      </c>
    </row>
    <row r="136" spans="1:15" s="1" customFormat="1" ht="25.5" x14ac:dyDescent="0.25">
      <c r="A136" s="28" t="s">
        <v>71</v>
      </c>
      <c r="B136" s="14">
        <v>597105.74</v>
      </c>
      <c r="C136" s="14">
        <v>5000</v>
      </c>
      <c r="D136" s="14">
        <v>5000</v>
      </c>
      <c r="E136" s="14"/>
      <c r="F136" s="14">
        <f t="shared" si="36"/>
        <v>0</v>
      </c>
      <c r="G136" s="14"/>
      <c r="H136" s="15"/>
      <c r="I136" s="15">
        <f t="shared" si="37"/>
        <v>0</v>
      </c>
      <c r="J136" s="14"/>
      <c r="K136" s="14"/>
      <c r="L136" s="14">
        <f t="shared" si="38"/>
        <v>0</v>
      </c>
      <c r="M136" s="14">
        <f t="shared" si="39"/>
        <v>5000</v>
      </c>
      <c r="N136" s="119"/>
      <c r="O136" s="177">
        <f t="shared" si="26"/>
        <v>5000</v>
      </c>
    </row>
    <row r="137" spans="1:15" s="1" customFormat="1" ht="25.5" x14ac:dyDescent="0.25">
      <c r="A137" s="28" t="s">
        <v>64</v>
      </c>
      <c r="B137" s="14">
        <v>141677.29999999999</v>
      </c>
      <c r="C137" s="14">
        <v>130000</v>
      </c>
      <c r="D137" s="14">
        <v>130000</v>
      </c>
      <c r="E137" s="14">
        <v>48241.85</v>
      </c>
      <c r="F137" s="14">
        <f t="shared" si="36"/>
        <v>0</v>
      </c>
      <c r="G137" s="14"/>
      <c r="H137" s="15"/>
      <c r="I137" s="15">
        <f t="shared" si="37"/>
        <v>0</v>
      </c>
      <c r="J137" s="14"/>
      <c r="K137" s="14"/>
      <c r="L137" s="14">
        <f t="shared" si="38"/>
        <v>0</v>
      </c>
      <c r="M137" s="14">
        <f t="shared" si="39"/>
        <v>130000</v>
      </c>
      <c r="N137" s="119"/>
      <c r="O137" s="177">
        <f t="shared" ref="O137:O200" si="40">D137-E137</f>
        <v>81758.149999999994</v>
      </c>
    </row>
    <row r="138" spans="1:15" s="1" customFormat="1" ht="25.5" x14ac:dyDescent="0.25">
      <c r="A138" s="31" t="s">
        <v>47</v>
      </c>
      <c r="B138" s="14">
        <f>SUM(B139:B146)</f>
        <v>1309908.4099999999</v>
      </c>
      <c r="C138" s="14">
        <f>SUM(C139:C142)</f>
        <v>18686.18</v>
      </c>
      <c r="D138" s="14">
        <f>SUM(D139:D142)</f>
        <v>18687.18</v>
      </c>
      <c r="E138" s="14">
        <f t="shared" ref="E138" si="41">SUM(E139:E142)</f>
        <v>0</v>
      </c>
      <c r="F138" s="14">
        <f t="shared" si="36"/>
        <v>0</v>
      </c>
      <c r="G138" s="14"/>
      <c r="H138" s="15"/>
      <c r="I138" s="15">
        <f t="shared" si="37"/>
        <v>0</v>
      </c>
      <c r="J138" s="14"/>
      <c r="K138" s="14"/>
      <c r="L138" s="14">
        <f t="shared" si="38"/>
        <v>0</v>
      </c>
      <c r="M138" s="14">
        <f t="shared" si="39"/>
        <v>18687.18</v>
      </c>
      <c r="N138" s="115"/>
      <c r="O138" s="177">
        <f t="shared" si="40"/>
        <v>18687.18</v>
      </c>
    </row>
    <row r="139" spans="1:15" s="1" customFormat="1" ht="25.5" x14ac:dyDescent="0.25">
      <c r="A139" s="28" t="s">
        <v>206</v>
      </c>
      <c r="B139" s="32">
        <v>7407</v>
      </c>
      <c r="C139" s="32">
        <v>18686.18</v>
      </c>
      <c r="D139" s="32">
        <v>18687.18</v>
      </c>
      <c r="E139" s="32"/>
      <c r="F139" s="32">
        <f t="shared" si="32"/>
        <v>0</v>
      </c>
      <c r="G139" s="32"/>
      <c r="H139" s="148"/>
      <c r="I139" s="148">
        <f t="shared" si="24"/>
        <v>0</v>
      </c>
      <c r="J139" s="32"/>
      <c r="K139" s="32"/>
      <c r="L139" s="32">
        <f t="shared" si="25"/>
        <v>0</v>
      </c>
      <c r="M139" s="32">
        <f t="shared" si="33"/>
        <v>18687.18</v>
      </c>
      <c r="N139" s="119"/>
      <c r="O139" s="177">
        <f t="shared" si="40"/>
        <v>18687.18</v>
      </c>
    </row>
    <row r="140" spans="1:15" s="1" customFormat="1" ht="25.5" x14ac:dyDescent="0.25">
      <c r="A140" s="28" t="s">
        <v>213</v>
      </c>
      <c r="B140" s="32">
        <v>555957.49</v>
      </c>
      <c r="C140" s="32"/>
      <c r="D140" s="32"/>
      <c r="E140" s="32"/>
      <c r="F140" s="32">
        <f t="shared" si="32"/>
        <v>0</v>
      </c>
      <c r="G140" s="14"/>
      <c r="H140" s="148"/>
      <c r="I140" s="148">
        <f t="shared" si="24"/>
        <v>0</v>
      </c>
      <c r="J140" s="32"/>
      <c r="K140" s="32"/>
      <c r="L140" s="32">
        <f t="shared" si="25"/>
        <v>0</v>
      </c>
      <c r="M140" s="32">
        <f t="shared" si="33"/>
        <v>0</v>
      </c>
      <c r="N140" s="180"/>
      <c r="O140" s="177">
        <f t="shared" si="40"/>
        <v>0</v>
      </c>
    </row>
    <row r="141" spans="1:15" ht="22.5" customHeight="1" x14ac:dyDescent="0.25">
      <c r="A141" s="75"/>
      <c r="B141" s="32"/>
      <c r="C141" s="32"/>
      <c r="D141" s="32"/>
      <c r="E141" s="32"/>
      <c r="F141" s="32">
        <f t="shared" si="32"/>
        <v>0</v>
      </c>
      <c r="G141" s="32"/>
      <c r="H141" s="148"/>
      <c r="I141" s="148">
        <f t="shared" si="24"/>
        <v>0</v>
      </c>
      <c r="J141" s="32"/>
      <c r="K141" s="32"/>
      <c r="L141" s="32">
        <f t="shared" si="25"/>
        <v>0</v>
      </c>
      <c r="M141" s="32">
        <f t="shared" si="33"/>
        <v>0</v>
      </c>
      <c r="N141" s="119"/>
      <c r="O141" s="177">
        <f t="shared" si="40"/>
        <v>0</v>
      </c>
    </row>
    <row r="142" spans="1:15" ht="22.5" customHeight="1" x14ac:dyDescent="0.25">
      <c r="A142" s="75"/>
      <c r="B142" s="32"/>
      <c r="C142" s="32"/>
      <c r="D142" s="32"/>
      <c r="E142" s="32"/>
      <c r="F142" s="32">
        <f t="shared" si="32"/>
        <v>0</v>
      </c>
      <c r="G142" s="32"/>
      <c r="H142" s="148"/>
      <c r="I142" s="148">
        <f t="shared" si="24"/>
        <v>0</v>
      </c>
      <c r="J142" s="32"/>
      <c r="K142" s="32"/>
      <c r="L142" s="32">
        <f t="shared" si="25"/>
        <v>0</v>
      </c>
      <c r="M142" s="32">
        <f t="shared" si="33"/>
        <v>0</v>
      </c>
      <c r="N142" s="119"/>
      <c r="O142" s="177">
        <f t="shared" si="40"/>
        <v>0</v>
      </c>
    </row>
    <row r="143" spans="1:15" ht="22.5" customHeight="1" x14ac:dyDescent="0.25">
      <c r="A143" s="75" t="s">
        <v>207</v>
      </c>
      <c r="B143" s="32">
        <f>SUM(B144:B146)</f>
        <v>373271.96</v>
      </c>
      <c r="C143" s="32">
        <f t="shared" ref="C143:K143" si="42">SUM(C144:C146)</f>
        <v>550000</v>
      </c>
      <c r="D143" s="32">
        <f t="shared" si="42"/>
        <v>550000</v>
      </c>
      <c r="E143" s="32">
        <f t="shared" si="42"/>
        <v>184611.88</v>
      </c>
      <c r="F143" s="32">
        <f t="shared" si="32"/>
        <v>0</v>
      </c>
      <c r="G143" s="32">
        <f t="shared" si="42"/>
        <v>0</v>
      </c>
      <c r="H143" s="32">
        <f t="shared" si="42"/>
        <v>0</v>
      </c>
      <c r="I143" s="148">
        <f t="shared" si="24"/>
        <v>0</v>
      </c>
      <c r="J143" s="32">
        <f t="shared" si="42"/>
        <v>0</v>
      </c>
      <c r="K143" s="32">
        <f t="shared" si="42"/>
        <v>0</v>
      </c>
      <c r="L143" s="32">
        <f t="shared" si="25"/>
        <v>0</v>
      </c>
      <c r="M143" s="32">
        <f t="shared" si="33"/>
        <v>550000</v>
      </c>
      <c r="N143" s="119"/>
      <c r="O143" s="177">
        <f t="shared" si="40"/>
        <v>365388.12</v>
      </c>
    </row>
    <row r="144" spans="1:15" ht="22.5" customHeight="1" x14ac:dyDescent="0.25">
      <c r="A144" s="60" t="s">
        <v>68</v>
      </c>
      <c r="B144" s="32">
        <v>373271.96</v>
      </c>
      <c r="C144" s="32">
        <v>550000</v>
      </c>
      <c r="D144" s="32">
        <v>550000</v>
      </c>
      <c r="E144" s="32">
        <v>184611.88</v>
      </c>
      <c r="F144" s="32">
        <f t="shared" si="32"/>
        <v>0</v>
      </c>
      <c r="G144" s="32"/>
      <c r="H144" s="148"/>
      <c r="I144" s="148">
        <f t="shared" si="24"/>
        <v>0</v>
      </c>
      <c r="J144" s="32"/>
      <c r="K144" s="32"/>
      <c r="L144" s="32">
        <f t="shared" si="25"/>
        <v>0</v>
      </c>
      <c r="M144" s="32">
        <f t="shared" si="33"/>
        <v>550000</v>
      </c>
      <c r="N144" s="119"/>
      <c r="O144" s="177">
        <f t="shared" si="40"/>
        <v>365388.12</v>
      </c>
    </row>
    <row r="145" spans="1:504" ht="13.5" customHeight="1" x14ac:dyDescent="0.25">
      <c r="A145" s="75"/>
      <c r="B145" s="32"/>
      <c r="C145" s="32"/>
      <c r="D145" s="32"/>
      <c r="E145" s="32"/>
      <c r="F145" s="32">
        <f t="shared" si="32"/>
        <v>0</v>
      </c>
      <c r="G145" s="32"/>
      <c r="H145" s="148"/>
      <c r="I145" s="148">
        <f t="shared" si="24"/>
        <v>0</v>
      </c>
      <c r="J145" s="32"/>
      <c r="K145" s="32"/>
      <c r="L145" s="32">
        <f t="shared" si="25"/>
        <v>0</v>
      </c>
      <c r="M145" s="32">
        <f t="shared" si="33"/>
        <v>0</v>
      </c>
      <c r="N145" s="119"/>
      <c r="O145" s="177">
        <f t="shared" si="40"/>
        <v>0</v>
      </c>
    </row>
    <row r="146" spans="1:504" ht="22.5" hidden="1" customHeight="1" x14ac:dyDescent="0.25">
      <c r="A146" s="75"/>
      <c r="B146" s="32"/>
      <c r="C146" s="32"/>
      <c r="D146" s="32"/>
      <c r="E146" s="32"/>
      <c r="F146" s="32">
        <f t="shared" si="32"/>
        <v>0</v>
      </c>
      <c r="G146" s="32"/>
      <c r="H146" s="148"/>
      <c r="I146" s="148">
        <f t="shared" si="24"/>
        <v>0</v>
      </c>
      <c r="J146" s="32"/>
      <c r="K146" s="32"/>
      <c r="L146" s="32">
        <f t="shared" si="25"/>
        <v>0</v>
      </c>
      <c r="M146" s="32">
        <f t="shared" si="33"/>
        <v>0</v>
      </c>
      <c r="N146" s="119"/>
      <c r="O146" s="177">
        <f t="shared" si="40"/>
        <v>0</v>
      </c>
    </row>
    <row r="147" spans="1:504" ht="25.5" hidden="1" x14ac:dyDescent="0.25">
      <c r="A147" s="28" t="s">
        <v>72</v>
      </c>
      <c r="B147" s="14">
        <f>B149</f>
        <v>0</v>
      </c>
      <c r="C147" s="14">
        <f t="shared" ref="C147:K147" si="43">C149</f>
        <v>0</v>
      </c>
      <c r="D147" s="14">
        <f t="shared" si="43"/>
        <v>0</v>
      </c>
      <c r="E147" s="14">
        <f t="shared" si="43"/>
        <v>0</v>
      </c>
      <c r="F147" s="14">
        <f t="shared" si="32"/>
        <v>0</v>
      </c>
      <c r="G147" s="14">
        <f t="shared" si="43"/>
        <v>0</v>
      </c>
      <c r="H147" s="14">
        <f t="shared" si="43"/>
        <v>0</v>
      </c>
      <c r="I147" s="14">
        <f t="shared" ref="I147:I210" si="44">J147+K147</f>
        <v>0</v>
      </c>
      <c r="J147" s="14">
        <f t="shared" si="43"/>
        <v>0</v>
      </c>
      <c r="K147" s="14">
        <f t="shared" si="43"/>
        <v>0</v>
      </c>
      <c r="L147" s="14">
        <f t="shared" ref="L147:L210" si="45">I147+F147</f>
        <v>0</v>
      </c>
      <c r="M147" s="14">
        <f t="shared" si="33"/>
        <v>0</v>
      </c>
      <c r="N147" s="120"/>
      <c r="O147" s="177">
        <f t="shared" si="40"/>
        <v>0</v>
      </c>
    </row>
    <row r="148" spans="1:504" ht="6" hidden="1" customHeight="1" x14ac:dyDescent="0.25">
      <c r="A148" s="31" t="s">
        <v>73</v>
      </c>
      <c r="B148" s="14"/>
      <c r="C148" s="14"/>
      <c r="D148" s="14"/>
      <c r="E148" s="14"/>
      <c r="F148" s="14">
        <f t="shared" si="32"/>
        <v>0</v>
      </c>
      <c r="G148" s="14"/>
      <c r="H148" s="15"/>
      <c r="I148" s="15">
        <f t="shared" si="44"/>
        <v>0</v>
      </c>
      <c r="J148" s="14"/>
      <c r="K148" s="14"/>
      <c r="L148" s="14">
        <f t="shared" si="45"/>
        <v>0</v>
      </c>
      <c r="M148" s="14">
        <f t="shared" si="33"/>
        <v>0</v>
      </c>
      <c r="N148" s="115"/>
      <c r="O148" s="177">
        <f t="shared" si="40"/>
        <v>0</v>
      </c>
      <c r="P148" s="38"/>
      <c r="Q148" s="38"/>
    </row>
    <row r="149" spans="1:504" ht="6" hidden="1" customHeight="1" x14ac:dyDescent="0.25">
      <c r="A149" s="46" t="s">
        <v>74</v>
      </c>
      <c r="B149" s="47"/>
      <c r="C149" s="47"/>
      <c r="D149" s="47"/>
      <c r="E149" s="47"/>
      <c r="F149" s="47">
        <f t="shared" si="32"/>
        <v>0</v>
      </c>
      <c r="G149" s="47"/>
      <c r="H149" s="144"/>
      <c r="I149" s="144">
        <f t="shared" si="44"/>
        <v>0</v>
      </c>
      <c r="J149" s="47"/>
      <c r="K149" s="47"/>
      <c r="L149" s="47">
        <f t="shared" si="45"/>
        <v>0</v>
      </c>
      <c r="M149" s="47">
        <f t="shared" si="33"/>
        <v>0</v>
      </c>
      <c r="N149" s="125"/>
      <c r="O149" s="177">
        <f t="shared" si="40"/>
        <v>0</v>
      </c>
      <c r="P149" s="38"/>
      <c r="Q149" s="38"/>
    </row>
    <row r="150" spans="1:504" ht="6" hidden="1" customHeight="1" x14ac:dyDescent="0.25">
      <c r="A150" s="28"/>
      <c r="B150" s="14"/>
      <c r="C150" s="14"/>
      <c r="D150" s="14"/>
      <c r="E150" s="14"/>
      <c r="F150" s="14">
        <f t="shared" si="32"/>
        <v>0</v>
      </c>
      <c r="G150" s="14"/>
      <c r="H150" s="15"/>
      <c r="I150" s="15">
        <f t="shared" si="44"/>
        <v>0</v>
      </c>
      <c r="J150" s="14"/>
      <c r="K150" s="14"/>
      <c r="L150" s="14">
        <f t="shared" si="45"/>
        <v>0</v>
      </c>
      <c r="M150" s="14">
        <f t="shared" si="33"/>
        <v>0</v>
      </c>
      <c r="N150" s="115"/>
      <c r="O150" s="177">
        <f t="shared" si="40"/>
        <v>0</v>
      </c>
      <c r="P150" s="38"/>
      <c r="Q150" s="38"/>
    </row>
    <row r="151" spans="1:504" s="39" customFormat="1" ht="6" hidden="1" customHeight="1" x14ac:dyDescent="0.25">
      <c r="A151" s="28"/>
      <c r="B151" s="14"/>
      <c r="C151" s="14"/>
      <c r="D151" s="14"/>
      <c r="E151" s="14"/>
      <c r="F151" s="14">
        <f t="shared" si="32"/>
        <v>0</v>
      </c>
      <c r="G151" s="14"/>
      <c r="H151" s="15"/>
      <c r="I151" s="15">
        <f t="shared" si="44"/>
        <v>0</v>
      </c>
      <c r="J151" s="14"/>
      <c r="K151" s="14"/>
      <c r="L151" s="14">
        <f t="shared" si="45"/>
        <v>0</v>
      </c>
      <c r="M151" s="14">
        <f t="shared" si="33"/>
        <v>0</v>
      </c>
      <c r="N151" s="115"/>
      <c r="O151" s="177">
        <f t="shared" si="40"/>
        <v>0</v>
      </c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8"/>
      <c r="HJ151" s="38"/>
      <c r="HK151" s="38"/>
      <c r="HL151" s="38"/>
      <c r="HM151" s="38"/>
      <c r="HN151" s="38"/>
      <c r="HO151" s="38"/>
      <c r="HP151" s="38"/>
      <c r="HQ151" s="38"/>
      <c r="HR151" s="38"/>
      <c r="HS151" s="38"/>
      <c r="HT151" s="38"/>
      <c r="HU151" s="38"/>
      <c r="HV151" s="38"/>
      <c r="HW151" s="38"/>
      <c r="HX151" s="38"/>
      <c r="HY151" s="38"/>
      <c r="HZ151" s="38"/>
      <c r="IA151" s="38"/>
      <c r="IB151" s="38"/>
      <c r="IC151" s="38"/>
      <c r="ID151" s="38"/>
      <c r="IE151" s="38"/>
      <c r="IF151" s="38"/>
      <c r="IG151" s="38"/>
      <c r="IH151" s="38"/>
      <c r="II151" s="38"/>
      <c r="IJ151" s="38"/>
      <c r="IK151" s="38"/>
      <c r="IL151" s="38"/>
      <c r="IM151" s="38"/>
      <c r="IN151" s="38"/>
      <c r="IO151" s="38"/>
      <c r="IP151" s="38"/>
      <c r="IQ151" s="38"/>
      <c r="IR151" s="38"/>
      <c r="IS151" s="38"/>
      <c r="IT151" s="38"/>
      <c r="IU151" s="38"/>
      <c r="IV151" s="38"/>
      <c r="IW151" s="38"/>
      <c r="IX151" s="38"/>
      <c r="IY151" s="38"/>
      <c r="IZ151" s="38"/>
      <c r="JA151" s="38"/>
      <c r="JB151" s="38"/>
      <c r="JC151" s="38"/>
      <c r="JD151" s="38"/>
      <c r="JE151" s="38"/>
      <c r="JF151" s="38"/>
      <c r="JG151" s="38"/>
      <c r="JH151" s="38"/>
      <c r="JI151" s="38"/>
      <c r="JJ151" s="38"/>
      <c r="JK151" s="38"/>
      <c r="JL151" s="38"/>
      <c r="JM151" s="38"/>
      <c r="JN151" s="38"/>
      <c r="JO151" s="38"/>
      <c r="JP151" s="38"/>
      <c r="JQ151" s="38"/>
      <c r="JR151" s="38"/>
      <c r="JS151" s="38"/>
      <c r="JT151" s="38"/>
      <c r="JU151" s="38"/>
      <c r="JV151" s="38"/>
      <c r="JW151" s="38"/>
      <c r="JX151" s="38"/>
      <c r="JY151" s="38"/>
      <c r="JZ151" s="38"/>
      <c r="KA151" s="38"/>
      <c r="KB151" s="38"/>
      <c r="KC151" s="38"/>
      <c r="KD151" s="38"/>
      <c r="KE151" s="38"/>
      <c r="KF151" s="38"/>
      <c r="KG151" s="38"/>
      <c r="KH151" s="38"/>
      <c r="KI151" s="38"/>
      <c r="KJ151" s="38"/>
      <c r="KK151" s="38"/>
      <c r="KL151" s="38"/>
      <c r="KM151" s="38"/>
      <c r="KN151" s="38"/>
      <c r="KO151" s="38"/>
      <c r="KP151" s="38"/>
      <c r="KQ151" s="38"/>
      <c r="KR151" s="38"/>
      <c r="KS151" s="38"/>
      <c r="KT151" s="38"/>
      <c r="KU151" s="38"/>
      <c r="KV151" s="38"/>
      <c r="KW151" s="38"/>
      <c r="KX151" s="38"/>
      <c r="KY151" s="38"/>
      <c r="KZ151" s="38"/>
      <c r="LA151" s="38"/>
      <c r="LB151" s="38"/>
      <c r="LC151" s="38"/>
      <c r="LD151" s="38"/>
      <c r="LE151" s="38"/>
      <c r="LF151" s="38"/>
      <c r="LG151" s="38"/>
      <c r="LH151" s="38"/>
      <c r="LI151" s="38"/>
      <c r="LJ151" s="38"/>
      <c r="LK151" s="38"/>
      <c r="LL151" s="38"/>
      <c r="LM151" s="38"/>
      <c r="LN151" s="38"/>
      <c r="LO151" s="38"/>
      <c r="LP151" s="38"/>
      <c r="LQ151" s="38"/>
      <c r="LR151" s="38"/>
      <c r="LS151" s="38"/>
      <c r="LT151" s="38"/>
      <c r="LU151" s="38"/>
      <c r="LV151" s="38"/>
      <c r="LW151" s="38"/>
      <c r="LX151" s="38"/>
      <c r="LY151" s="38"/>
      <c r="LZ151" s="38"/>
      <c r="MA151" s="38"/>
      <c r="MB151" s="38"/>
      <c r="MC151" s="38"/>
      <c r="MD151" s="38"/>
      <c r="ME151" s="38"/>
      <c r="MF151" s="38"/>
      <c r="MG151" s="38"/>
      <c r="MH151" s="38"/>
      <c r="MI151" s="38"/>
      <c r="MJ151" s="38"/>
      <c r="MK151" s="38"/>
      <c r="ML151" s="38"/>
      <c r="MM151" s="38"/>
      <c r="MN151" s="38"/>
      <c r="MO151" s="38"/>
      <c r="MP151" s="38"/>
      <c r="MQ151" s="38"/>
      <c r="MR151" s="38"/>
      <c r="MS151" s="38"/>
      <c r="MT151" s="38"/>
      <c r="MU151" s="38"/>
      <c r="MV151" s="38"/>
      <c r="MW151" s="38"/>
      <c r="MX151" s="38"/>
      <c r="MY151" s="38"/>
      <c r="MZ151" s="38"/>
      <c r="NA151" s="38"/>
      <c r="NB151" s="38"/>
      <c r="NC151" s="38"/>
      <c r="ND151" s="38"/>
      <c r="NE151" s="38"/>
      <c r="NF151" s="38"/>
      <c r="NG151" s="38"/>
      <c r="NH151" s="38"/>
      <c r="NI151" s="38"/>
      <c r="NJ151" s="38"/>
      <c r="NK151" s="38"/>
      <c r="NL151" s="38"/>
      <c r="NM151" s="38"/>
      <c r="NN151" s="38"/>
      <c r="NO151" s="38"/>
      <c r="NP151" s="38"/>
      <c r="NQ151" s="38"/>
      <c r="NR151" s="38"/>
      <c r="NS151" s="38"/>
      <c r="NT151" s="38"/>
      <c r="NU151" s="38"/>
      <c r="NV151" s="38"/>
      <c r="NW151" s="38"/>
      <c r="NX151" s="38"/>
      <c r="NY151" s="38"/>
      <c r="NZ151" s="38"/>
      <c r="OA151" s="38"/>
      <c r="OB151" s="38"/>
      <c r="OC151" s="38"/>
      <c r="OD151" s="38"/>
      <c r="OE151" s="38"/>
      <c r="OF151" s="38"/>
      <c r="OG151" s="38"/>
      <c r="OH151" s="38"/>
      <c r="OI151" s="38"/>
      <c r="OJ151" s="38"/>
      <c r="OK151" s="38"/>
      <c r="OL151" s="38"/>
      <c r="OM151" s="38"/>
      <c r="ON151" s="38"/>
      <c r="OO151" s="38"/>
      <c r="OP151" s="38"/>
      <c r="OQ151" s="38"/>
      <c r="OR151" s="38"/>
      <c r="OS151" s="38"/>
      <c r="OT151" s="38"/>
      <c r="OU151" s="38"/>
      <c r="OV151" s="38"/>
      <c r="OW151" s="38"/>
      <c r="OX151" s="38"/>
      <c r="OY151" s="38"/>
      <c r="OZ151" s="38"/>
      <c r="PA151" s="38"/>
      <c r="PB151" s="38"/>
      <c r="PC151" s="38"/>
      <c r="PD151" s="38"/>
      <c r="PE151" s="38"/>
      <c r="PF151" s="38"/>
      <c r="PG151" s="38"/>
      <c r="PH151" s="38"/>
      <c r="PI151" s="38"/>
      <c r="PJ151" s="38"/>
      <c r="PK151" s="38"/>
      <c r="PL151" s="38"/>
      <c r="PM151" s="38"/>
      <c r="PN151" s="38"/>
      <c r="PO151" s="38"/>
      <c r="PP151" s="38"/>
      <c r="PQ151" s="38"/>
      <c r="PR151" s="38"/>
      <c r="PS151" s="38"/>
      <c r="PT151" s="38"/>
      <c r="PU151" s="38"/>
      <c r="PV151" s="38"/>
      <c r="PW151" s="38"/>
      <c r="PX151" s="38"/>
      <c r="PY151" s="38"/>
      <c r="PZ151" s="38"/>
      <c r="QA151" s="38"/>
      <c r="QB151" s="38"/>
      <c r="QC151" s="38"/>
      <c r="QD151" s="38"/>
      <c r="QE151" s="38"/>
      <c r="QF151" s="38"/>
      <c r="QG151" s="38"/>
      <c r="QH151" s="38"/>
      <c r="QI151" s="38"/>
      <c r="QJ151" s="38"/>
      <c r="QK151" s="38"/>
      <c r="QL151" s="38"/>
      <c r="QM151" s="38"/>
      <c r="QN151" s="38"/>
      <c r="QO151" s="38"/>
      <c r="QP151" s="38"/>
      <c r="QQ151" s="38"/>
      <c r="QR151" s="38"/>
      <c r="QS151" s="38"/>
      <c r="QT151" s="38"/>
      <c r="QU151" s="38"/>
      <c r="QV151" s="38"/>
      <c r="QW151" s="38"/>
      <c r="QX151" s="38"/>
      <c r="QY151" s="38"/>
      <c r="QZ151" s="38"/>
      <c r="RA151" s="38"/>
      <c r="RB151" s="38"/>
      <c r="RC151" s="38"/>
      <c r="RD151" s="38"/>
      <c r="RE151" s="38"/>
      <c r="RF151" s="38"/>
      <c r="RG151" s="38"/>
      <c r="RH151" s="38"/>
      <c r="RI151" s="38"/>
      <c r="RJ151" s="38"/>
      <c r="RK151" s="38"/>
      <c r="RL151" s="38"/>
      <c r="RM151" s="38"/>
      <c r="RN151" s="38"/>
      <c r="RO151" s="38"/>
      <c r="RP151" s="38"/>
      <c r="RQ151" s="38"/>
      <c r="RR151" s="38"/>
      <c r="RS151" s="38"/>
      <c r="RT151" s="38"/>
      <c r="RU151" s="38"/>
      <c r="RV151" s="38"/>
      <c r="RW151" s="38"/>
      <c r="RX151" s="38"/>
      <c r="RY151" s="38"/>
      <c r="RZ151" s="38"/>
      <c r="SA151" s="38"/>
      <c r="SB151" s="38"/>
      <c r="SC151" s="38"/>
      <c r="SD151" s="38"/>
      <c r="SE151" s="38"/>
      <c r="SF151" s="38"/>
      <c r="SG151" s="38"/>
      <c r="SH151" s="38"/>
      <c r="SI151" s="38"/>
      <c r="SJ151" s="38"/>
    </row>
    <row r="152" spans="1:504" s="39" customFormat="1" ht="6" hidden="1" customHeight="1" x14ac:dyDescent="0.25">
      <c r="A152" s="28"/>
      <c r="B152" s="14"/>
      <c r="C152" s="14"/>
      <c r="D152" s="14"/>
      <c r="E152" s="14"/>
      <c r="F152" s="14">
        <f t="shared" si="32"/>
        <v>0</v>
      </c>
      <c r="G152" s="14"/>
      <c r="H152" s="15"/>
      <c r="I152" s="15">
        <f t="shared" si="44"/>
        <v>0</v>
      </c>
      <c r="J152" s="14"/>
      <c r="K152" s="14"/>
      <c r="L152" s="14">
        <f t="shared" si="45"/>
        <v>0</v>
      </c>
      <c r="M152" s="14">
        <f t="shared" si="33"/>
        <v>0</v>
      </c>
      <c r="N152" s="115"/>
      <c r="O152" s="177">
        <f t="shared" si="40"/>
        <v>0</v>
      </c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8"/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8"/>
      <c r="GI152" s="38"/>
      <c r="GJ152" s="38"/>
      <c r="GK152" s="38"/>
      <c r="GL152" s="38"/>
      <c r="GM152" s="38"/>
      <c r="GN152" s="38"/>
      <c r="GO152" s="38"/>
      <c r="GP152" s="38"/>
      <c r="GQ152" s="38"/>
      <c r="GR152" s="38"/>
      <c r="GS152" s="38"/>
      <c r="GT152" s="38"/>
      <c r="GU152" s="38"/>
      <c r="GV152" s="38"/>
      <c r="GW152" s="38"/>
      <c r="GX152" s="38"/>
      <c r="GY152" s="38"/>
      <c r="GZ152" s="38"/>
      <c r="HA152" s="38"/>
      <c r="HB152" s="38"/>
      <c r="HC152" s="38"/>
      <c r="HD152" s="38"/>
      <c r="HE152" s="38"/>
      <c r="HF152" s="38"/>
      <c r="HG152" s="38"/>
      <c r="HH152" s="38"/>
      <c r="HI152" s="38"/>
      <c r="HJ152" s="38"/>
      <c r="HK152" s="38"/>
      <c r="HL152" s="38"/>
      <c r="HM152" s="38"/>
      <c r="HN152" s="38"/>
      <c r="HO152" s="38"/>
      <c r="HP152" s="38"/>
      <c r="HQ152" s="38"/>
      <c r="HR152" s="38"/>
      <c r="HS152" s="38"/>
      <c r="HT152" s="38"/>
      <c r="HU152" s="38"/>
      <c r="HV152" s="38"/>
      <c r="HW152" s="38"/>
      <c r="HX152" s="38"/>
      <c r="HY152" s="38"/>
      <c r="HZ152" s="38"/>
      <c r="IA152" s="38"/>
      <c r="IB152" s="38"/>
      <c r="IC152" s="38"/>
      <c r="ID152" s="38"/>
      <c r="IE152" s="38"/>
      <c r="IF152" s="38"/>
      <c r="IG152" s="38"/>
      <c r="IH152" s="38"/>
      <c r="II152" s="38"/>
      <c r="IJ152" s="38"/>
      <c r="IK152" s="38"/>
      <c r="IL152" s="38"/>
      <c r="IM152" s="38"/>
      <c r="IN152" s="38"/>
      <c r="IO152" s="38"/>
      <c r="IP152" s="38"/>
      <c r="IQ152" s="38"/>
      <c r="IR152" s="38"/>
      <c r="IS152" s="38"/>
      <c r="IT152" s="38"/>
      <c r="IU152" s="38"/>
      <c r="IV152" s="38"/>
      <c r="IW152" s="38"/>
      <c r="IX152" s="38"/>
      <c r="IY152" s="38"/>
      <c r="IZ152" s="38"/>
      <c r="JA152" s="38"/>
      <c r="JB152" s="38"/>
      <c r="JC152" s="38"/>
      <c r="JD152" s="38"/>
      <c r="JE152" s="38"/>
      <c r="JF152" s="38"/>
      <c r="JG152" s="38"/>
      <c r="JH152" s="38"/>
      <c r="JI152" s="38"/>
      <c r="JJ152" s="38"/>
      <c r="JK152" s="38"/>
      <c r="JL152" s="38"/>
      <c r="JM152" s="38"/>
      <c r="JN152" s="38"/>
      <c r="JO152" s="38"/>
      <c r="JP152" s="38"/>
      <c r="JQ152" s="38"/>
      <c r="JR152" s="38"/>
      <c r="JS152" s="38"/>
      <c r="JT152" s="38"/>
      <c r="JU152" s="38"/>
      <c r="JV152" s="38"/>
      <c r="JW152" s="38"/>
      <c r="JX152" s="38"/>
      <c r="JY152" s="38"/>
      <c r="JZ152" s="38"/>
      <c r="KA152" s="38"/>
      <c r="KB152" s="38"/>
      <c r="KC152" s="38"/>
      <c r="KD152" s="38"/>
      <c r="KE152" s="38"/>
      <c r="KF152" s="38"/>
      <c r="KG152" s="38"/>
      <c r="KH152" s="38"/>
      <c r="KI152" s="38"/>
      <c r="KJ152" s="38"/>
      <c r="KK152" s="38"/>
      <c r="KL152" s="38"/>
      <c r="KM152" s="38"/>
      <c r="KN152" s="38"/>
      <c r="KO152" s="38"/>
      <c r="KP152" s="38"/>
      <c r="KQ152" s="38"/>
      <c r="KR152" s="38"/>
      <c r="KS152" s="38"/>
      <c r="KT152" s="38"/>
      <c r="KU152" s="38"/>
      <c r="KV152" s="38"/>
      <c r="KW152" s="38"/>
      <c r="KX152" s="38"/>
      <c r="KY152" s="38"/>
      <c r="KZ152" s="38"/>
      <c r="LA152" s="38"/>
      <c r="LB152" s="38"/>
      <c r="LC152" s="38"/>
      <c r="LD152" s="38"/>
      <c r="LE152" s="38"/>
      <c r="LF152" s="38"/>
      <c r="LG152" s="38"/>
      <c r="LH152" s="38"/>
      <c r="LI152" s="38"/>
      <c r="LJ152" s="38"/>
      <c r="LK152" s="38"/>
      <c r="LL152" s="38"/>
      <c r="LM152" s="38"/>
      <c r="LN152" s="38"/>
      <c r="LO152" s="38"/>
      <c r="LP152" s="38"/>
      <c r="LQ152" s="38"/>
      <c r="LR152" s="38"/>
      <c r="LS152" s="38"/>
      <c r="LT152" s="38"/>
      <c r="LU152" s="38"/>
      <c r="LV152" s="38"/>
      <c r="LW152" s="38"/>
      <c r="LX152" s="38"/>
      <c r="LY152" s="38"/>
      <c r="LZ152" s="38"/>
      <c r="MA152" s="38"/>
      <c r="MB152" s="38"/>
      <c r="MC152" s="38"/>
      <c r="MD152" s="38"/>
      <c r="ME152" s="38"/>
      <c r="MF152" s="38"/>
      <c r="MG152" s="38"/>
      <c r="MH152" s="38"/>
      <c r="MI152" s="38"/>
      <c r="MJ152" s="38"/>
      <c r="MK152" s="38"/>
      <c r="ML152" s="38"/>
      <c r="MM152" s="38"/>
      <c r="MN152" s="38"/>
      <c r="MO152" s="38"/>
      <c r="MP152" s="38"/>
      <c r="MQ152" s="38"/>
      <c r="MR152" s="38"/>
      <c r="MS152" s="38"/>
      <c r="MT152" s="38"/>
      <c r="MU152" s="38"/>
      <c r="MV152" s="38"/>
      <c r="MW152" s="38"/>
      <c r="MX152" s="38"/>
      <c r="MY152" s="38"/>
      <c r="MZ152" s="38"/>
      <c r="NA152" s="38"/>
      <c r="NB152" s="38"/>
      <c r="NC152" s="38"/>
      <c r="ND152" s="38"/>
      <c r="NE152" s="38"/>
      <c r="NF152" s="38"/>
      <c r="NG152" s="38"/>
      <c r="NH152" s="38"/>
      <c r="NI152" s="38"/>
      <c r="NJ152" s="38"/>
      <c r="NK152" s="38"/>
      <c r="NL152" s="38"/>
      <c r="NM152" s="38"/>
      <c r="NN152" s="38"/>
      <c r="NO152" s="38"/>
      <c r="NP152" s="38"/>
      <c r="NQ152" s="38"/>
      <c r="NR152" s="38"/>
      <c r="NS152" s="38"/>
      <c r="NT152" s="38"/>
      <c r="NU152" s="38"/>
      <c r="NV152" s="38"/>
      <c r="NW152" s="38"/>
      <c r="NX152" s="38"/>
      <c r="NY152" s="38"/>
      <c r="NZ152" s="38"/>
      <c r="OA152" s="38"/>
      <c r="OB152" s="38"/>
      <c r="OC152" s="38"/>
      <c r="OD152" s="38"/>
      <c r="OE152" s="38"/>
      <c r="OF152" s="38"/>
      <c r="OG152" s="38"/>
      <c r="OH152" s="38"/>
      <c r="OI152" s="38"/>
      <c r="OJ152" s="38"/>
      <c r="OK152" s="38"/>
      <c r="OL152" s="38"/>
      <c r="OM152" s="38"/>
      <c r="ON152" s="38"/>
      <c r="OO152" s="38"/>
      <c r="OP152" s="38"/>
      <c r="OQ152" s="38"/>
      <c r="OR152" s="38"/>
      <c r="OS152" s="38"/>
      <c r="OT152" s="38"/>
      <c r="OU152" s="38"/>
      <c r="OV152" s="38"/>
      <c r="OW152" s="38"/>
      <c r="OX152" s="38"/>
      <c r="OY152" s="38"/>
      <c r="OZ152" s="38"/>
      <c r="PA152" s="38"/>
      <c r="PB152" s="38"/>
      <c r="PC152" s="38"/>
      <c r="PD152" s="38"/>
      <c r="PE152" s="38"/>
      <c r="PF152" s="38"/>
      <c r="PG152" s="38"/>
      <c r="PH152" s="38"/>
      <c r="PI152" s="38"/>
      <c r="PJ152" s="38"/>
      <c r="PK152" s="38"/>
      <c r="PL152" s="38"/>
      <c r="PM152" s="38"/>
      <c r="PN152" s="38"/>
      <c r="PO152" s="38"/>
      <c r="PP152" s="38"/>
      <c r="PQ152" s="38"/>
      <c r="PR152" s="38"/>
      <c r="PS152" s="38"/>
      <c r="PT152" s="38"/>
      <c r="PU152" s="38"/>
      <c r="PV152" s="38"/>
      <c r="PW152" s="38"/>
      <c r="PX152" s="38"/>
      <c r="PY152" s="38"/>
      <c r="PZ152" s="38"/>
      <c r="QA152" s="38"/>
      <c r="QB152" s="38"/>
      <c r="QC152" s="38"/>
      <c r="QD152" s="38"/>
      <c r="QE152" s="38"/>
      <c r="QF152" s="38"/>
      <c r="QG152" s="38"/>
      <c r="QH152" s="38"/>
      <c r="QI152" s="38"/>
      <c r="QJ152" s="38"/>
      <c r="QK152" s="38"/>
      <c r="QL152" s="38"/>
      <c r="QM152" s="38"/>
      <c r="QN152" s="38"/>
      <c r="QO152" s="38"/>
      <c r="QP152" s="38"/>
      <c r="QQ152" s="38"/>
      <c r="QR152" s="38"/>
      <c r="QS152" s="38"/>
      <c r="QT152" s="38"/>
      <c r="QU152" s="38"/>
      <c r="QV152" s="38"/>
      <c r="QW152" s="38"/>
      <c r="QX152" s="38"/>
      <c r="QY152" s="38"/>
      <c r="QZ152" s="38"/>
      <c r="RA152" s="38"/>
      <c r="RB152" s="38"/>
      <c r="RC152" s="38"/>
      <c r="RD152" s="38"/>
      <c r="RE152" s="38"/>
      <c r="RF152" s="38"/>
      <c r="RG152" s="38"/>
      <c r="RH152" s="38"/>
      <c r="RI152" s="38"/>
      <c r="RJ152" s="38"/>
      <c r="RK152" s="38"/>
      <c r="RL152" s="38"/>
      <c r="RM152" s="38"/>
      <c r="RN152" s="38"/>
      <c r="RO152" s="38"/>
      <c r="RP152" s="38"/>
      <c r="RQ152" s="38"/>
      <c r="RR152" s="38"/>
      <c r="RS152" s="38"/>
      <c r="RT152" s="38"/>
      <c r="RU152" s="38"/>
      <c r="RV152" s="38"/>
      <c r="RW152" s="38"/>
      <c r="RX152" s="38"/>
      <c r="RY152" s="38"/>
      <c r="RZ152" s="38"/>
      <c r="SA152" s="38"/>
      <c r="SB152" s="38"/>
      <c r="SC152" s="38"/>
      <c r="SD152" s="38"/>
      <c r="SE152" s="38"/>
      <c r="SF152" s="38"/>
      <c r="SG152" s="38"/>
      <c r="SH152" s="38"/>
      <c r="SI152" s="38"/>
      <c r="SJ152" s="38"/>
    </row>
    <row r="153" spans="1:504" s="39" customFormat="1" ht="6" hidden="1" customHeight="1" x14ac:dyDescent="0.25">
      <c r="A153" s="31" t="s">
        <v>47</v>
      </c>
      <c r="B153" s="14"/>
      <c r="C153" s="14"/>
      <c r="D153" s="14"/>
      <c r="E153" s="14"/>
      <c r="F153" s="14">
        <f t="shared" si="32"/>
        <v>0</v>
      </c>
      <c r="G153" s="14"/>
      <c r="H153" s="15"/>
      <c r="I153" s="15">
        <f t="shared" si="44"/>
        <v>0</v>
      </c>
      <c r="J153" s="14"/>
      <c r="K153" s="14"/>
      <c r="L153" s="14">
        <f t="shared" si="45"/>
        <v>0</v>
      </c>
      <c r="M153" s="14">
        <f t="shared" si="33"/>
        <v>0</v>
      </c>
      <c r="N153" s="115"/>
      <c r="O153" s="177">
        <f t="shared" si="40"/>
        <v>0</v>
      </c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38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38"/>
      <c r="ED153" s="38"/>
      <c r="EE153" s="38"/>
      <c r="EF153" s="38"/>
      <c r="EG153" s="38"/>
      <c r="EH153" s="38"/>
      <c r="EI153" s="38"/>
      <c r="EJ153" s="38"/>
      <c r="EK153" s="38"/>
      <c r="EL153" s="38"/>
      <c r="EM153" s="38"/>
      <c r="EN153" s="38"/>
      <c r="EO153" s="38"/>
      <c r="EP153" s="38"/>
      <c r="EQ153" s="38"/>
      <c r="ER153" s="38"/>
      <c r="ES153" s="38"/>
      <c r="ET153" s="38"/>
      <c r="EU153" s="38"/>
      <c r="EV153" s="38"/>
      <c r="EW153" s="38"/>
      <c r="EX153" s="38"/>
      <c r="EY153" s="38"/>
      <c r="EZ153" s="38"/>
      <c r="FA153" s="38"/>
      <c r="FB153" s="38"/>
      <c r="FC153" s="38"/>
      <c r="FD153" s="38"/>
      <c r="FE153" s="38"/>
      <c r="FF153" s="38"/>
      <c r="FG153" s="38"/>
      <c r="FH153" s="38"/>
      <c r="FI153" s="38"/>
      <c r="FJ153" s="38"/>
      <c r="FK153" s="38"/>
      <c r="FL153" s="38"/>
      <c r="FM153" s="38"/>
      <c r="FN153" s="38"/>
      <c r="FO153" s="38"/>
      <c r="FP153" s="38"/>
      <c r="FQ153" s="38"/>
      <c r="FR153" s="38"/>
      <c r="FS153" s="38"/>
      <c r="FT153" s="38"/>
      <c r="FU153" s="38"/>
      <c r="FV153" s="38"/>
      <c r="FW153" s="38"/>
      <c r="FX153" s="38"/>
      <c r="FY153" s="38"/>
      <c r="FZ153" s="38"/>
      <c r="GA153" s="38"/>
      <c r="GB153" s="38"/>
      <c r="GC153" s="38"/>
      <c r="GD153" s="38"/>
      <c r="GE153" s="38"/>
      <c r="GF153" s="38"/>
      <c r="GG153" s="38"/>
      <c r="GH153" s="38"/>
      <c r="GI153" s="38"/>
      <c r="GJ153" s="38"/>
      <c r="GK153" s="38"/>
      <c r="GL153" s="38"/>
      <c r="GM153" s="38"/>
      <c r="GN153" s="38"/>
      <c r="GO153" s="38"/>
      <c r="GP153" s="38"/>
      <c r="GQ153" s="38"/>
      <c r="GR153" s="38"/>
      <c r="GS153" s="38"/>
      <c r="GT153" s="38"/>
      <c r="GU153" s="38"/>
      <c r="GV153" s="38"/>
      <c r="GW153" s="38"/>
      <c r="GX153" s="38"/>
      <c r="GY153" s="38"/>
      <c r="GZ153" s="38"/>
      <c r="HA153" s="38"/>
      <c r="HB153" s="38"/>
      <c r="HC153" s="38"/>
      <c r="HD153" s="38"/>
      <c r="HE153" s="38"/>
      <c r="HF153" s="38"/>
      <c r="HG153" s="38"/>
      <c r="HH153" s="38"/>
      <c r="HI153" s="38"/>
      <c r="HJ153" s="38"/>
      <c r="HK153" s="38"/>
      <c r="HL153" s="38"/>
      <c r="HM153" s="38"/>
      <c r="HN153" s="38"/>
      <c r="HO153" s="38"/>
      <c r="HP153" s="38"/>
      <c r="HQ153" s="38"/>
      <c r="HR153" s="38"/>
      <c r="HS153" s="38"/>
      <c r="HT153" s="38"/>
      <c r="HU153" s="38"/>
      <c r="HV153" s="38"/>
      <c r="HW153" s="38"/>
      <c r="HX153" s="38"/>
      <c r="HY153" s="38"/>
      <c r="HZ153" s="38"/>
      <c r="IA153" s="38"/>
      <c r="IB153" s="38"/>
      <c r="IC153" s="38"/>
      <c r="ID153" s="38"/>
      <c r="IE153" s="38"/>
      <c r="IF153" s="38"/>
      <c r="IG153" s="38"/>
      <c r="IH153" s="38"/>
      <c r="II153" s="38"/>
      <c r="IJ153" s="38"/>
      <c r="IK153" s="38"/>
      <c r="IL153" s="38"/>
      <c r="IM153" s="38"/>
      <c r="IN153" s="38"/>
      <c r="IO153" s="38"/>
      <c r="IP153" s="38"/>
      <c r="IQ153" s="38"/>
      <c r="IR153" s="38"/>
      <c r="IS153" s="38"/>
      <c r="IT153" s="38"/>
      <c r="IU153" s="38"/>
      <c r="IV153" s="38"/>
      <c r="IW153" s="38"/>
      <c r="IX153" s="38"/>
      <c r="IY153" s="38"/>
      <c r="IZ153" s="38"/>
      <c r="JA153" s="38"/>
      <c r="JB153" s="38"/>
      <c r="JC153" s="38"/>
      <c r="JD153" s="38"/>
      <c r="JE153" s="38"/>
      <c r="JF153" s="38"/>
      <c r="JG153" s="38"/>
      <c r="JH153" s="38"/>
      <c r="JI153" s="38"/>
      <c r="JJ153" s="38"/>
      <c r="JK153" s="38"/>
      <c r="JL153" s="38"/>
      <c r="JM153" s="38"/>
      <c r="JN153" s="38"/>
      <c r="JO153" s="38"/>
      <c r="JP153" s="38"/>
      <c r="JQ153" s="38"/>
      <c r="JR153" s="38"/>
      <c r="JS153" s="38"/>
      <c r="JT153" s="38"/>
      <c r="JU153" s="38"/>
      <c r="JV153" s="38"/>
      <c r="JW153" s="38"/>
      <c r="JX153" s="38"/>
      <c r="JY153" s="38"/>
      <c r="JZ153" s="38"/>
      <c r="KA153" s="38"/>
      <c r="KB153" s="38"/>
      <c r="KC153" s="38"/>
      <c r="KD153" s="38"/>
      <c r="KE153" s="38"/>
      <c r="KF153" s="38"/>
      <c r="KG153" s="38"/>
      <c r="KH153" s="38"/>
      <c r="KI153" s="38"/>
      <c r="KJ153" s="38"/>
      <c r="KK153" s="38"/>
      <c r="KL153" s="38"/>
      <c r="KM153" s="38"/>
      <c r="KN153" s="38"/>
      <c r="KO153" s="38"/>
      <c r="KP153" s="38"/>
      <c r="KQ153" s="38"/>
      <c r="KR153" s="38"/>
      <c r="KS153" s="38"/>
      <c r="KT153" s="38"/>
      <c r="KU153" s="38"/>
      <c r="KV153" s="38"/>
      <c r="KW153" s="38"/>
      <c r="KX153" s="38"/>
      <c r="KY153" s="38"/>
      <c r="KZ153" s="38"/>
      <c r="LA153" s="38"/>
      <c r="LB153" s="38"/>
      <c r="LC153" s="38"/>
      <c r="LD153" s="38"/>
      <c r="LE153" s="38"/>
      <c r="LF153" s="38"/>
      <c r="LG153" s="38"/>
      <c r="LH153" s="38"/>
      <c r="LI153" s="38"/>
      <c r="LJ153" s="38"/>
      <c r="LK153" s="38"/>
      <c r="LL153" s="38"/>
      <c r="LM153" s="38"/>
      <c r="LN153" s="38"/>
      <c r="LO153" s="38"/>
      <c r="LP153" s="38"/>
      <c r="LQ153" s="38"/>
      <c r="LR153" s="38"/>
      <c r="LS153" s="38"/>
      <c r="LT153" s="38"/>
      <c r="LU153" s="38"/>
      <c r="LV153" s="38"/>
      <c r="LW153" s="38"/>
      <c r="LX153" s="38"/>
      <c r="LY153" s="38"/>
      <c r="LZ153" s="38"/>
      <c r="MA153" s="38"/>
      <c r="MB153" s="38"/>
      <c r="MC153" s="38"/>
      <c r="MD153" s="38"/>
      <c r="ME153" s="38"/>
      <c r="MF153" s="38"/>
      <c r="MG153" s="38"/>
      <c r="MH153" s="38"/>
      <c r="MI153" s="38"/>
      <c r="MJ153" s="38"/>
      <c r="MK153" s="38"/>
      <c r="ML153" s="38"/>
      <c r="MM153" s="38"/>
      <c r="MN153" s="38"/>
      <c r="MO153" s="38"/>
      <c r="MP153" s="38"/>
      <c r="MQ153" s="38"/>
      <c r="MR153" s="38"/>
      <c r="MS153" s="38"/>
      <c r="MT153" s="38"/>
      <c r="MU153" s="38"/>
      <c r="MV153" s="38"/>
      <c r="MW153" s="38"/>
      <c r="MX153" s="38"/>
      <c r="MY153" s="38"/>
      <c r="MZ153" s="38"/>
      <c r="NA153" s="38"/>
      <c r="NB153" s="38"/>
      <c r="NC153" s="38"/>
      <c r="ND153" s="38"/>
      <c r="NE153" s="38"/>
      <c r="NF153" s="38"/>
      <c r="NG153" s="38"/>
      <c r="NH153" s="38"/>
      <c r="NI153" s="38"/>
      <c r="NJ153" s="38"/>
      <c r="NK153" s="38"/>
      <c r="NL153" s="38"/>
      <c r="NM153" s="38"/>
      <c r="NN153" s="38"/>
      <c r="NO153" s="38"/>
      <c r="NP153" s="38"/>
      <c r="NQ153" s="38"/>
      <c r="NR153" s="38"/>
      <c r="NS153" s="38"/>
      <c r="NT153" s="38"/>
      <c r="NU153" s="38"/>
      <c r="NV153" s="38"/>
      <c r="NW153" s="38"/>
      <c r="NX153" s="38"/>
      <c r="NY153" s="38"/>
      <c r="NZ153" s="38"/>
      <c r="OA153" s="38"/>
      <c r="OB153" s="38"/>
      <c r="OC153" s="38"/>
      <c r="OD153" s="38"/>
      <c r="OE153" s="38"/>
      <c r="OF153" s="38"/>
      <c r="OG153" s="38"/>
      <c r="OH153" s="38"/>
      <c r="OI153" s="38"/>
      <c r="OJ153" s="38"/>
      <c r="OK153" s="38"/>
      <c r="OL153" s="38"/>
      <c r="OM153" s="38"/>
      <c r="ON153" s="38"/>
      <c r="OO153" s="38"/>
      <c r="OP153" s="38"/>
      <c r="OQ153" s="38"/>
      <c r="OR153" s="38"/>
      <c r="OS153" s="38"/>
      <c r="OT153" s="38"/>
      <c r="OU153" s="38"/>
      <c r="OV153" s="38"/>
      <c r="OW153" s="38"/>
      <c r="OX153" s="38"/>
      <c r="OY153" s="38"/>
      <c r="OZ153" s="38"/>
      <c r="PA153" s="38"/>
      <c r="PB153" s="38"/>
      <c r="PC153" s="38"/>
      <c r="PD153" s="38"/>
      <c r="PE153" s="38"/>
      <c r="PF153" s="38"/>
      <c r="PG153" s="38"/>
      <c r="PH153" s="38"/>
      <c r="PI153" s="38"/>
      <c r="PJ153" s="38"/>
      <c r="PK153" s="38"/>
      <c r="PL153" s="38"/>
      <c r="PM153" s="38"/>
      <c r="PN153" s="38"/>
      <c r="PO153" s="38"/>
      <c r="PP153" s="38"/>
      <c r="PQ153" s="38"/>
      <c r="PR153" s="38"/>
      <c r="PS153" s="38"/>
      <c r="PT153" s="38"/>
      <c r="PU153" s="38"/>
      <c r="PV153" s="38"/>
      <c r="PW153" s="38"/>
      <c r="PX153" s="38"/>
      <c r="PY153" s="38"/>
      <c r="PZ153" s="38"/>
      <c r="QA153" s="38"/>
      <c r="QB153" s="38"/>
      <c r="QC153" s="38"/>
      <c r="QD153" s="38"/>
      <c r="QE153" s="38"/>
      <c r="QF153" s="38"/>
      <c r="QG153" s="38"/>
      <c r="QH153" s="38"/>
      <c r="QI153" s="38"/>
      <c r="QJ153" s="38"/>
      <c r="QK153" s="38"/>
      <c r="QL153" s="38"/>
      <c r="QM153" s="38"/>
      <c r="QN153" s="38"/>
      <c r="QO153" s="38"/>
      <c r="QP153" s="38"/>
      <c r="QQ153" s="38"/>
      <c r="QR153" s="38"/>
      <c r="QS153" s="38"/>
      <c r="QT153" s="38"/>
      <c r="QU153" s="38"/>
      <c r="QV153" s="38"/>
      <c r="QW153" s="38"/>
      <c r="QX153" s="38"/>
      <c r="QY153" s="38"/>
      <c r="QZ153" s="38"/>
      <c r="RA153" s="38"/>
      <c r="RB153" s="38"/>
      <c r="RC153" s="38"/>
      <c r="RD153" s="38"/>
      <c r="RE153" s="38"/>
      <c r="RF153" s="38"/>
      <c r="RG153" s="38"/>
      <c r="RH153" s="38"/>
      <c r="RI153" s="38"/>
      <c r="RJ153" s="38"/>
      <c r="RK153" s="38"/>
      <c r="RL153" s="38"/>
      <c r="RM153" s="38"/>
      <c r="RN153" s="38"/>
      <c r="RO153" s="38"/>
      <c r="RP153" s="38"/>
      <c r="RQ153" s="38"/>
      <c r="RR153" s="38"/>
      <c r="RS153" s="38"/>
      <c r="RT153" s="38"/>
      <c r="RU153" s="38"/>
      <c r="RV153" s="38"/>
      <c r="RW153" s="38"/>
      <c r="RX153" s="38"/>
      <c r="RY153" s="38"/>
      <c r="RZ153" s="38"/>
      <c r="SA153" s="38"/>
      <c r="SB153" s="38"/>
      <c r="SC153" s="38"/>
      <c r="SD153" s="38"/>
      <c r="SE153" s="38"/>
      <c r="SF153" s="38"/>
      <c r="SG153" s="38"/>
      <c r="SH153" s="38"/>
      <c r="SI153" s="38"/>
      <c r="SJ153" s="38"/>
    </row>
    <row r="154" spans="1:504" s="39" customFormat="1" ht="38.25" hidden="1" x14ac:dyDescent="0.25">
      <c r="A154" s="28" t="s">
        <v>75</v>
      </c>
      <c r="B154" s="33">
        <f t="shared" ref="B154:K154" si="46">SUM(B156:B161)</f>
        <v>0</v>
      </c>
      <c r="C154" s="33">
        <f t="shared" si="46"/>
        <v>0</v>
      </c>
      <c r="D154" s="33">
        <f t="shared" si="46"/>
        <v>0</v>
      </c>
      <c r="E154" s="33">
        <f t="shared" si="46"/>
        <v>0</v>
      </c>
      <c r="F154" s="33">
        <f t="shared" si="32"/>
        <v>0</v>
      </c>
      <c r="G154" s="33">
        <f t="shared" si="46"/>
        <v>0</v>
      </c>
      <c r="H154" s="33">
        <f t="shared" si="46"/>
        <v>0</v>
      </c>
      <c r="I154" s="33">
        <f t="shared" si="44"/>
        <v>0</v>
      </c>
      <c r="J154" s="33">
        <f t="shared" si="46"/>
        <v>0</v>
      </c>
      <c r="K154" s="33">
        <f t="shared" si="46"/>
        <v>0</v>
      </c>
      <c r="L154" s="33">
        <f t="shared" si="45"/>
        <v>0</v>
      </c>
      <c r="M154" s="33">
        <f t="shared" si="33"/>
        <v>0</v>
      </c>
      <c r="N154" s="120"/>
      <c r="O154" s="177">
        <f t="shared" si="40"/>
        <v>0</v>
      </c>
      <c r="P154" s="1"/>
      <c r="Q154" s="1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38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38"/>
      <c r="EY154" s="38"/>
      <c r="EZ154" s="38"/>
      <c r="FA154" s="38"/>
      <c r="FB154" s="38"/>
      <c r="FC154" s="38"/>
      <c r="FD154" s="38"/>
      <c r="FE154" s="38"/>
      <c r="FF154" s="38"/>
      <c r="FG154" s="38"/>
      <c r="FH154" s="38"/>
      <c r="FI154" s="38"/>
      <c r="FJ154" s="38"/>
      <c r="FK154" s="38"/>
      <c r="FL154" s="38"/>
      <c r="FM154" s="38"/>
      <c r="FN154" s="38"/>
      <c r="FO154" s="38"/>
      <c r="FP154" s="38"/>
      <c r="FQ154" s="38"/>
      <c r="FR154" s="38"/>
      <c r="FS154" s="38"/>
      <c r="FT154" s="38"/>
      <c r="FU154" s="38"/>
      <c r="FV154" s="38"/>
      <c r="FW154" s="38"/>
      <c r="FX154" s="38"/>
      <c r="FY154" s="38"/>
      <c r="FZ154" s="38"/>
      <c r="GA154" s="38"/>
      <c r="GB154" s="38"/>
      <c r="GC154" s="38"/>
      <c r="GD154" s="38"/>
      <c r="GE154" s="38"/>
      <c r="GF154" s="38"/>
      <c r="GG154" s="38"/>
      <c r="GH154" s="38"/>
      <c r="GI154" s="38"/>
      <c r="GJ154" s="38"/>
      <c r="GK154" s="38"/>
      <c r="GL154" s="38"/>
      <c r="GM154" s="38"/>
      <c r="GN154" s="38"/>
      <c r="GO154" s="38"/>
      <c r="GP154" s="38"/>
      <c r="GQ154" s="38"/>
      <c r="GR154" s="38"/>
      <c r="GS154" s="38"/>
      <c r="GT154" s="38"/>
      <c r="GU154" s="38"/>
      <c r="GV154" s="38"/>
      <c r="GW154" s="38"/>
      <c r="GX154" s="38"/>
      <c r="GY154" s="38"/>
      <c r="GZ154" s="38"/>
      <c r="HA154" s="38"/>
      <c r="HB154" s="38"/>
      <c r="HC154" s="38"/>
      <c r="HD154" s="38"/>
      <c r="HE154" s="38"/>
      <c r="HF154" s="38"/>
      <c r="HG154" s="38"/>
      <c r="HH154" s="38"/>
      <c r="HI154" s="38"/>
      <c r="HJ154" s="38"/>
      <c r="HK154" s="38"/>
      <c r="HL154" s="38"/>
      <c r="HM154" s="38"/>
      <c r="HN154" s="38"/>
      <c r="HO154" s="38"/>
      <c r="HP154" s="38"/>
      <c r="HQ154" s="38"/>
      <c r="HR154" s="38"/>
      <c r="HS154" s="38"/>
      <c r="HT154" s="38"/>
      <c r="HU154" s="38"/>
      <c r="HV154" s="38"/>
      <c r="HW154" s="38"/>
      <c r="HX154" s="38"/>
      <c r="HY154" s="38"/>
      <c r="HZ154" s="38"/>
      <c r="IA154" s="38"/>
      <c r="IB154" s="38"/>
      <c r="IC154" s="38"/>
      <c r="ID154" s="38"/>
      <c r="IE154" s="38"/>
      <c r="IF154" s="38"/>
      <c r="IG154" s="38"/>
      <c r="IH154" s="38"/>
      <c r="II154" s="38"/>
      <c r="IJ154" s="38"/>
      <c r="IK154" s="38"/>
      <c r="IL154" s="38"/>
      <c r="IM154" s="38"/>
      <c r="IN154" s="38"/>
      <c r="IO154" s="38"/>
      <c r="IP154" s="38"/>
      <c r="IQ154" s="38"/>
      <c r="IR154" s="38"/>
      <c r="IS154" s="38"/>
      <c r="IT154" s="38"/>
      <c r="IU154" s="38"/>
      <c r="IV154" s="38"/>
      <c r="IW154" s="38"/>
      <c r="IX154" s="38"/>
      <c r="IY154" s="38"/>
      <c r="IZ154" s="38"/>
      <c r="JA154" s="38"/>
      <c r="JB154" s="38"/>
      <c r="JC154" s="38"/>
      <c r="JD154" s="38"/>
      <c r="JE154" s="38"/>
      <c r="JF154" s="38"/>
      <c r="JG154" s="38"/>
      <c r="JH154" s="38"/>
      <c r="JI154" s="38"/>
      <c r="JJ154" s="38"/>
      <c r="JK154" s="38"/>
      <c r="JL154" s="38"/>
      <c r="JM154" s="38"/>
      <c r="JN154" s="38"/>
      <c r="JO154" s="38"/>
      <c r="JP154" s="38"/>
      <c r="JQ154" s="38"/>
      <c r="JR154" s="38"/>
      <c r="JS154" s="38"/>
      <c r="JT154" s="38"/>
      <c r="JU154" s="38"/>
      <c r="JV154" s="38"/>
      <c r="JW154" s="38"/>
      <c r="JX154" s="38"/>
      <c r="JY154" s="38"/>
      <c r="JZ154" s="38"/>
      <c r="KA154" s="38"/>
      <c r="KB154" s="38"/>
      <c r="KC154" s="38"/>
      <c r="KD154" s="38"/>
      <c r="KE154" s="38"/>
      <c r="KF154" s="38"/>
      <c r="KG154" s="38"/>
      <c r="KH154" s="38"/>
      <c r="KI154" s="38"/>
      <c r="KJ154" s="38"/>
      <c r="KK154" s="38"/>
      <c r="KL154" s="38"/>
      <c r="KM154" s="38"/>
      <c r="KN154" s="38"/>
      <c r="KO154" s="38"/>
      <c r="KP154" s="38"/>
      <c r="KQ154" s="38"/>
      <c r="KR154" s="38"/>
      <c r="KS154" s="38"/>
      <c r="KT154" s="38"/>
      <c r="KU154" s="38"/>
      <c r="KV154" s="38"/>
      <c r="KW154" s="38"/>
      <c r="KX154" s="38"/>
      <c r="KY154" s="38"/>
      <c r="KZ154" s="38"/>
      <c r="LA154" s="38"/>
      <c r="LB154" s="38"/>
      <c r="LC154" s="38"/>
      <c r="LD154" s="38"/>
      <c r="LE154" s="38"/>
      <c r="LF154" s="38"/>
      <c r="LG154" s="38"/>
      <c r="LH154" s="38"/>
      <c r="LI154" s="38"/>
      <c r="LJ154" s="38"/>
      <c r="LK154" s="38"/>
      <c r="LL154" s="38"/>
      <c r="LM154" s="38"/>
      <c r="LN154" s="38"/>
      <c r="LO154" s="38"/>
      <c r="LP154" s="38"/>
      <c r="LQ154" s="38"/>
      <c r="LR154" s="38"/>
      <c r="LS154" s="38"/>
      <c r="LT154" s="38"/>
      <c r="LU154" s="38"/>
      <c r="LV154" s="38"/>
      <c r="LW154" s="38"/>
      <c r="LX154" s="38"/>
      <c r="LY154" s="38"/>
      <c r="LZ154" s="38"/>
      <c r="MA154" s="38"/>
      <c r="MB154" s="38"/>
      <c r="MC154" s="38"/>
      <c r="MD154" s="38"/>
      <c r="ME154" s="38"/>
      <c r="MF154" s="38"/>
      <c r="MG154" s="38"/>
      <c r="MH154" s="38"/>
      <c r="MI154" s="38"/>
      <c r="MJ154" s="38"/>
      <c r="MK154" s="38"/>
      <c r="ML154" s="38"/>
      <c r="MM154" s="38"/>
      <c r="MN154" s="38"/>
      <c r="MO154" s="38"/>
      <c r="MP154" s="38"/>
      <c r="MQ154" s="38"/>
      <c r="MR154" s="38"/>
      <c r="MS154" s="38"/>
      <c r="MT154" s="38"/>
      <c r="MU154" s="38"/>
      <c r="MV154" s="38"/>
      <c r="MW154" s="38"/>
      <c r="MX154" s="38"/>
      <c r="MY154" s="38"/>
      <c r="MZ154" s="38"/>
      <c r="NA154" s="38"/>
      <c r="NB154" s="38"/>
      <c r="NC154" s="38"/>
      <c r="ND154" s="38"/>
      <c r="NE154" s="38"/>
      <c r="NF154" s="38"/>
      <c r="NG154" s="38"/>
      <c r="NH154" s="38"/>
      <c r="NI154" s="38"/>
      <c r="NJ154" s="38"/>
      <c r="NK154" s="38"/>
      <c r="NL154" s="38"/>
      <c r="NM154" s="38"/>
      <c r="NN154" s="38"/>
      <c r="NO154" s="38"/>
      <c r="NP154" s="38"/>
      <c r="NQ154" s="38"/>
      <c r="NR154" s="38"/>
      <c r="NS154" s="38"/>
      <c r="NT154" s="38"/>
      <c r="NU154" s="38"/>
      <c r="NV154" s="38"/>
      <c r="NW154" s="38"/>
      <c r="NX154" s="38"/>
      <c r="NY154" s="38"/>
      <c r="NZ154" s="38"/>
      <c r="OA154" s="38"/>
      <c r="OB154" s="38"/>
      <c r="OC154" s="38"/>
      <c r="OD154" s="38"/>
      <c r="OE154" s="38"/>
      <c r="OF154" s="38"/>
      <c r="OG154" s="38"/>
      <c r="OH154" s="38"/>
      <c r="OI154" s="38"/>
      <c r="OJ154" s="38"/>
      <c r="OK154" s="38"/>
      <c r="OL154" s="38"/>
      <c r="OM154" s="38"/>
      <c r="ON154" s="38"/>
      <c r="OO154" s="38"/>
      <c r="OP154" s="38"/>
      <c r="OQ154" s="38"/>
      <c r="OR154" s="38"/>
      <c r="OS154" s="38"/>
      <c r="OT154" s="38"/>
      <c r="OU154" s="38"/>
      <c r="OV154" s="38"/>
      <c r="OW154" s="38"/>
      <c r="OX154" s="38"/>
      <c r="OY154" s="38"/>
      <c r="OZ154" s="38"/>
      <c r="PA154" s="38"/>
      <c r="PB154" s="38"/>
      <c r="PC154" s="38"/>
      <c r="PD154" s="38"/>
      <c r="PE154" s="38"/>
      <c r="PF154" s="38"/>
      <c r="PG154" s="38"/>
      <c r="PH154" s="38"/>
      <c r="PI154" s="38"/>
      <c r="PJ154" s="38"/>
      <c r="PK154" s="38"/>
      <c r="PL154" s="38"/>
      <c r="PM154" s="38"/>
      <c r="PN154" s="38"/>
      <c r="PO154" s="38"/>
      <c r="PP154" s="38"/>
      <c r="PQ154" s="38"/>
      <c r="PR154" s="38"/>
      <c r="PS154" s="38"/>
      <c r="PT154" s="38"/>
      <c r="PU154" s="38"/>
      <c r="PV154" s="38"/>
      <c r="PW154" s="38"/>
      <c r="PX154" s="38"/>
      <c r="PY154" s="38"/>
      <c r="PZ154" s="38"/>
      <c r="QA154" s="38"/>
      <c r="QB154" s="38"/>
      <c r="QC154" s="38"/>
      <c r="QD154" s="38"/>
      <c r="QE154" s="38"/>
      <c r="QF154" s="38"/>
      <c r="QG154" s="38"/>
      <c r="QH154" s="38"/>
      <c r="QI154" s="38"/>
      <c r="QJ154" s="38"/>
      <c r="QK154" s="38"/>
      <c r="QL154" s="38"/>
      <c r="QM154" s="38"/>
      <c r="QN154" s="38"/>
      <c r="QO154" s="38"/>
      <c r="QP154" s="38"/>
      <c r="QQ154" s="38"/>
      <c r="QR154" s="38"/>
      <c r="QS154" s="38"/>
      <c r="QT154" s="38"/>
      <c r="QU154" s="38"/>
      <c r="QV154" s="38"/>
      <c r="QW154" s="38"/>
      <c r="QX154" s="38"/>
      <c r="QY154" s="38"/>
      <c r="QZ154" s="38"/>
      <c r="RA154" s="38"/>
      <c r="RB154" s="38"/>
      <c r="RC154" s="38"/>
      <c r="RD154" s="38"/>
      <c r="RE154" s="38"/>
      <c r="RF154" s="38"/>
      <c r="RG154" s="38"/>
      <c r="RH154" s="38"/>
      <c r="RI154" s="38"/>
      <c r="RJ154" s="38"/>
      <c r="RK154" s="38"/>
      <c r="RL154" s="38"/>
      <c r="RM154" s="38"/>
      <c r="RN154" s="38"/>
      <c r="RO154" s="38"/>
      <c r="RP154" s="38"/>
      <c r="RQ154" s="38"/>
      <c r="RR154" s="38"/>
      <c r="RS154" s="38"/>
      <c r="RT154" s="38"/>
      <c r="RU154" s="38"/>
      <c r="RV154" s="38"/>
      <c r="RW154" s="38"/>
      <c r="RX154" s="38"/>
      <c r="RY154" s="38"/>
      <c r="RZ154" s="38"/>
      <c r="SA154" s="38"/>
      <c r="SB154" s="38"/>
      <c r="SC154" s="38"/>
      <c r="SD154" s="38"/>
      <c r="SE154" s="38"/>
      <c r="SF154" s="38"/>
      <c r="SG154" s="38"/>
      <c r="SH154" s="38"/>
      <c r="SI154" s="38"/>
      <c r="SJ154" s="38"/>
    </row>
    <row r="155" spans="1:504" s="39" customFormat="1" ht="4.5" hidden="1" customHeight="1" x14ac:dyDescent="0.25">
      <c r="A155" s="31" t="s">
        <v>73</v>
      </c>
      <c r="B155" s="14"/>
      <c r="C155" s="14"/>
      <c r="D155" s="9"/>
      <c r="E155" s="33"/>
      <c r="F155" s="14">
        <f t="shared" si="32"/>
        <v>0</v>
      </c>
      <c r="G155" s="14"/>
      <c r="H155" s="15"/>
      <c r="I155" s="15">
        <f t="shared" si="44"/>
        <v>0</v>
      </c>
      <c r="J155" s="15"/>
      <c r="K155" s="15"/>
      <c r="L155" s="33">
        <f t="shared" si="45"/>
        <v>0</v>
      </c>
      <c r="M155" s="33">
        <f t="shared" si="33"/>
        <v>0</v>
      </c>
      <c r="N155" s="115"/>
      <c r="O155" s="177">
        <f t="shared" si="40"/>
        <v>0</v>
      </c>
      <c r="P155" s="1"/>
      <c r="Q155" s="1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38"/>
      <c r="CZ155" s="38"/>
      <c r="DA155" s="38"/>
      <c r="DB155" s="38"/>
      <c r="DC155" s="38"/>
      <c r="DD155" s="38"/>
      <c r="DE155" s="38"/>
      <c r="DF155" s="38"/>
      <c r="DG155" s="38"/>
      <c r="DH155" s="38"/>
      <c r="DI155" s="38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8"/>
      <c r="FL155" s="38"/>
      <c r="FM155" s="38"/>
      <c r="FN155" s="38"/>
      <c r="FO155" s="38"/>
      <c r="FP155" s="38"/>
      <c r="FQ155" s="38"/>
      <c r="FR155" s="38"/>
      <c r="FS155" s="38"/>
      <c r="FT155" s="38"/>
      <c r="FU155" s="38"/>
      <c r="FV155" s="38"/>
      <c r="FW155" s="38"/>
      <c r="FX155" s="38"/>
      <c r="FY155" s="38"/>
      <c r="FZ155" s="38"/>
      <c r="GA155" s="38"/>
      <c r="GB155" s="38"/>
      <c r="GC155" s="38"/>
      <c r="GD155" s="38"/>
      <c r="GE155" s="38"/>
      <c r="GF155" s="38"/>
      <c r="GG155" s="38"/>
      <c r="GH155" s="38"/>
      <c r="GI155" s="38"/>
      <c r="GJ155" s="38"/>
      <c r="GK155" s="38"/>
      <c r="GL155" s="38"/>
      <c r="GM155" s="38"/>
      <c r="GN155" s="38"/>
      <c r="GO155" s="38"/>
      <c r="GP155" s="38"/>
      <c r="GQ155" s="38"/>
      <c r="GR155" s="38"/>
      <c r="GS155" s="38"/>
      <c r="GT155" s="38"/>
      <c r="GU155" s="38"/>
      <c r="GV155" s="38"/>
      <c r="GW155" s="38"/>
      <c r="GX155" s="38"/>
      <c r="GY155" s="38"/>
      <c r="GZ155" s="38"/>
      <c r="HA155" s="38"/>
      <c r="HB155" s="38"/>
      <c r="HC155" s="38"/>
      <c r="HD155" s="38"/>
      <c r="HE155" s="38"/>
      <c r="HF155" s="38"/>
      <c r="HG155" s="38"/>
      <c r="HH155" s="38"/>
      <c r="HI155" s="38"/>
      <c r="HJ155" s="38"/>
      <c r="HK155" s="38"/>
      <c r="HL155" s="38"/>
      <c r="HM155" s="38"/>
      <c r="HN155" s="38"/>
      <c r="HO155" s="38"/>
      <c r="HP155" s="38"/>
      <c r="HQ155" s="38"/>
      <c r="HR155" s="38"/>
      <c r="HS155" s="38"/>
      <c r="HT155" s="38"/>
      <c r="HU155" s="38"/>
      <c r="HV155" s="38"/>
      <c r="HW155" s="38"/>
      <c r="HX155" s="38"/>
      <c r="HY155" s="38"/>
      <c r="HZ155" s="38"/>
      <c r="IA155" s="38"/>
      <c r="IB155" s="38"/>
      <c r="IC155" s="38"/>
      <c r="ID155" s="38"/>
      <c r="IE155" s="38"/>
      <c r="IF155" s="38"/>
      <c r="IG155" s="38"/>
      <c r="IH155" s="38"/>
      <c r="II155" s="38"/>
      <c r="IJ155" s="38"/>
      <c r="IK155" s="38"/>
      <c r="IL155" s="38"/>
      <c r="IM155" s="38"/>
      <c r="IN155" s="38"/>
      <c r="IO155" s="38"/>
      <c r="IP155" s="38"/>
      <c r="IQ155" s="38"/>
      <c r="IR155" s="38"/>
      <c r="IS155" s="38"/>
      <c r="IT155" s="38"/>
      <c r="IU155" s="38"/>
      <c r="IV155" s="38"/>
      <c r="IW155" s="38"/>
      <c r="IX155" s="38"/>
      <c r="IY155" s="38"/>
      <c r="IZ155" s="38"/>
      <c r="JA155" s="38"/>
      <c r="JB155" s="38"/>
      <c r="JC155" s="38"/>
      <c r="JD155" s="38"/>
      <c r="JE155" s="38"/>
      <c r="JF155" s="38"/>
      <c r="JG155" s="38"/>
      <c r="JH155" s="38"/>
      <c r="JI155" s="38"/>
      <c r="JJ155" s="38"/>
      <c r="JK155" s="38"/>
      <c r="JL155" s="38"/>
      <c r="JM155" s="38"/>
      <c r="JN155" s="38"/>
      <c r="JO155" s="38"/>
      <c r="JP155" s="38"/>
      <c r="JQ155" s="38"/>
      <c r="JR155" s="38"/>
      <c r="JS155" s="38"/>
      <c r="JT155" s="38"/>
      <c r="JU155" s="38"/>
      <c r="JV155" s="38"/>
      <c r="JW155" s="38"/>
      <c r="JX155" s="38"/>
      <c r="JY155" s="38"/>
      <c r="JZ155" s="38"/>
      <c r="KA155" s="38"/>
      <c r="KB155" s="38"/>
      <c r="KC155" s="38"/>
      <c r="KD155" s="38"/>
      <c r="KE155" s="38"/>
      <c r="KF155" s="38"/>
      <c r="KG155" s="38"/>
      <c r="KH155" s="38"/>
      <c r="KI155" s="38"/>
      <c r="KJ155" s="38"/>
      <c r="KK155" s="38"/>
      <c r="KL155" s="38"/>
      <c r="KM155" s="38"/>
      <c r="KN155" s="38"/>
      <c r="KO155" s="38"/>
      <c r="KP155" s="38"/>
      <c r="KQ155" s="38"/>
      <c r="KR155" s="38"/>
      <c r="KS155" s="38"/>
      <c r="KT155" s="38"/>
      <c r="KU155" s="38"/>
      <c r="KV155" s="38"/>
      <c r="KW155" s="38"/>
      <c r="KX155" s="38"/>
      <c r="KY155" s="38"/>
      <c r="KZ155" s="38"/>
      <c r="LA155" s="38"/>
      <c r="LB155" s="38"/>
      <c r="LC155" s="38"/>
      <c r="LD155" s="38"/>
      <c r="LE155" s="38"/>
      <c r="LF155" s="38"/>
      <c r="LG155" s="38"/>
      <c r="LH155" s="38"/>
      <c r="LI155" s="38"/>
      <c r="LJ155" s="38"/>
      <c r="LK155" s="38"/>
      <c r="LL155" s="38"/>
      <c r="LM155" s="38"/>
      <c r="LN155" s="38"/>
      <c r="LO155" s="38"/>
      <c r="LP155" s="38"/>
      <c r="LQ155" s="38"/>
      <c r="LR155" s="38"/>
      <c r="LS155" s="38"/>
      <c r="LT155" s="38"/>
      <c r="LU155" s="38"/>
      <c r="LV155" s="38"/>
      <c r="LW155" s="38"/>
      <c r="LX155" s="38"/>
      <c r="LY155" s="38"/>
      <c r="LZ155" s="38"/>
      <c r="MA155" s="38"/>
      <c r="MB155" s="38"/>
      <c r="MC155" s="38"/>
      <c r="MD155" s="38"/>
      <c r="ME155" s="38"/>
      <c r="MF155" s="38"/>
      <c r="MG155" s="38"/>
      <c r="MH155" s="38"/>
      <c r="MI155" s="38"/>
      <c r="MJ155" s="38"/>
      <c r="MK155" s="38"/>
      <c r="ML155" s="38"/>
      <c r="MM155" s="38"/>
      <c r="MN155" s="38"/>
      <c r="MO155" s="38"/>
      <c r="MP155" s="38"/>
      <c r="MQ155" s="38"/>
      <c r="MR155" s="38"/>
      <c r="MS155" s="38"/>
      <c r="MT155" s="38"/>
      <c r="MU155" s="38"/>
      <c r="MV155" s="38"/>
      <c r="MW155" s="38"/>
      <c r="MX155" s="38"/>
      <c r="MY155" s="38"/>
      <c r="MZ155" s="38"/>
      <c r="NA155" s="38"/>
      <c r="NB155" s="38"/>
      <c r="NC155" s="38"/>
      <c r="ND155" s="38"/>
      <c r="NE155" s="38"/>
      <c r="NF155" s="38"/>
      <c r="NG155" s="38"/>
      <c r="NH155" s="38"/>
      <c r="NI155" s="38"/>
      <c r="NJ155" s="38"/>
      <c r="NK155" s="38"/>
      <c r="NL155" s="38"/>
      <c r="NM155" s="38"/>
      <c r="NN155" s="38"/>
      <c r="NO155" s="38"/>
      <c r="NP155" s="38"/>
      <c r="NQ155" s="38"/>
      <c r="NR155" s="38"/>
      <c r="NS155" s="38"/>
      <c r="NT155" s="38"/>
      <c r="NU155" s="38"/>
      <c r="NV155" s="38"/>
      <c r="NW155" s="38"/>
      <c r="NX155" s="38"/>
      <c r="NY155" s="38"/>
      <c r="NZ155" s="38"/>
      <c r="OA155" s="38"/>
      <c r="OB155" s="38"/>
      <c r="OC155" s="38"/>
      <c r="OD155" s="38"/>
      <c r="OE155" s="38"/>
      <c r="OF155" s="38"/>
      <c r="OG155" s="38"/>
      <c r="OH155" s="38"/>
      <c r="OI155" s="38"/>
      <c r="OJ155" s="38"/>
      <c r="OK155" s="38"/>
      <c r="OL155" s="38"/>
      <c r="OM155" s="38"/>
      <c r="ON155" s="38"/>
      <c r="OO155" s="38"/>
      <c r="OP155" s="38"/>
      <c r="OQ155" s="38"/>
      <c r="OR155" s="38"/>
      <c r="OS155" s="38"/>
      <c r="OT155" s="38"/>
      <c r="OU155" s="38"/>
      <c r="OV155" s="38"/>
      <c r="OW155" s="38"/>
      <c r="OX155" s="38"/>
      <c r="OY155" s="38"/>
      <c r="OZ155" s="38"/>
      <c r="PA155" s="38"/>
      <c r="PB155" s="38"/>
      <c r="PC155" s="38"/>
      <c r="PD155" s="38"/>
      <c r="PE155" s="38"/>
      <c r="PF155" s="38"/>
      <c r="PG155" s="38"/>
      <c r="PH155" s="38"/>
      <c r="PI155" s="38"/>
      <c r="PJ155" s="38"/>
      <c r="PK155" s="38"/>
      <c r="PL155" s="38"/>
      <c r="PM155" s="38"/>
      <c r="PN155" s="38"/>
      <c r="PO155" s="38"/>
      <c r="PP155" s="38"/>
      <c r="PQ155" s="38"/>
      <c r="PR155" s="38"/>
      <c r="PS155" s="38"/>
      <c r="PT155" s="38"/>
      <c r="PU155" s="38"/>
      <c r="PV155" s="38"/>
      <c r="PW155" s="38"/>
      <c r="PX155" s="38"/>
      <c r="PY155" s="38"/>
      <c r="PZ155" s="38"/>
      <c r="QA155" s="38"/>
      <c r="QB155" s="38"/>
      <c r="QC155" s="38"/>
      <c r="QD155" s="38"/>
      <c r="QE155" s="38"/>
      <c r="QF155" s="38"/>
      <c r="QG155" s="38"/>
      <c r="QH155" s="38"/>
      <c r="QI155" s="38"/>
      <c r="QJ155" s="38"/>
      <c r="QK155" s="38"/>
      <c r="QL155" s="38"/>
      <c r="QM155" s="38"/>
      <c r="QN155" s="38"/>
      <c r="QO155" s="38"/>
      <c r="QP155" s="38"/>
      <c r="QQ155" s="38"/>
      <c r="QR155" s="38"/>
      <c r="QS155" s="38"/>
      <c r="QT155" s="38"/>
      <c r="QU155" s="38"/>
      <c r="QV155" s="38"/>
      <c r="QW155" s="38"/>
      <c r="QX155" s="38"/>
      <c r="QY155" s="38"/>
      <c r="QZ155" s="38"/>
      <c r="RA155" s="38"/>
      <c r="RB155" s="38"/>
      <c r="RC155" s="38"/>
      <c r="RD155" s="38"/>
      <c r="RE155" s="38"/>
      <c r="RF155" s="38"/>
      <c r="RG155" s="38"/>
      <c r="RH155" s="38"/>
      <c r="RI155" s="38"/>
      <c r="RJ155" s="38"/>
      <c r="RK155" s="38"/>
      <c r="RL155" s="38"/>
      <c r="RM155" s="38"/>
      <c r="RN155" s="38"/>
      <c r="RO155" s="38"/>
      <c r="RP155" s="38"/>
      <c r="RQ155" s="38"/>
      <c r="RR155" s="38"/>
      <c r="RS155" s="38"/>
      <c r="RT155" s="38"/>
      <c r="RU155" s="38"/>
      <c r="RV155" s="38"/>
      <c r="RW155" s="38"/>
      <c r="RX155" s="38"/>
      <c r="RY155" s="38"/>
      <c r="RZ155" s="38"/>
      <c r="SA155" s="38"/>
      <c r="SB155" s="38"/>
      <c r="SC155" s="38"/>
      <c r="SD155" s="38"/>
      <c r="SE155" s="38"/>
      <c r="SF155" s="38"/>
      <c r="SG155" s="38"/>
      <c r="SH155" s="38"/>
      <c r="SI155" s="38"/>
      <c r="SJ155" s="38"/>
    </row>
    <row r="156" spans="1:504" s="39" customFormat="1" ht="4.5" hidden="1" customHeight="1" x14ac:dyDescent="0.25">
      <c r="A156" s="46" t="s">
        <v>76</v>
      </c>
      <c r="B156" s="47"/>
      <c r="C156" s="47"/>
      <c r="D156" s="47"/>
      <c r="E156" s="47"/>
      <c r="F156" s="47">
        <f t="shared" si="32"/>
        <v>0</v>
      </c>
      <c r="G156" s="47"/>
      <c r="H156" s="144"/>
      <c r="I156" s="144">
        <f t="shared" si="44"/>
        <v>0</v>
      </c>
      <c r="J156" s="47"/>
      <c r="K156" s="47"/>
      <c r="L156" s="47">
        <f t="shared" si="45"/>
        <v>0</v>
      </c>
      <c r="M156" s="47">
        <f t="shared" si="33"/>
        <v>0</v>
      </c>
      <c r="N156" s="125"/>
      <c r="O156" s="177">
        <f t="shared" si="40"/>
        <v>0</v>
      </c>
      <c r="P156" s="1"/>
      <c r="Q156" s="1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8"/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8"/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8"/>
      <c r="FL156" s="38"/>
      <c r="FM156" s="38"/>
      <c r="FN156" s="38"/>
      <c r="FO156" s="38"/>
      <c r="FP156" s="38"/>
      <c r="FQ156" s="38"/>
      <c r="FR156" s="38"/>
      <c r="FS156" s="38"/>
      <c r="FT156" s="38"/>
      <c r="FU156" s="38"/>
      <c r="FV156" s="38"/>
      <c r="FW156" s="38"/>
      <c r="FX156" s="38"/>
      <c r="FY156" s="38"/>
      <c r="FZ156" s="38"/>
      <c r="GA156" s="38"/>
      <c r="GB156" s="38"/>
      <c r="GC156" s="38"/>
      <c r="GD156" s="38"/>
      <c r="GE156" s="38"/>
      <c r="GF156" s="38"/>
      <c r="GG156" s="38"/>
      <c r="GH156" s="38"/>
      <c r="GI156" s="38"/>
      <c r="GJ156" s="38"/>
      <c r="GK156" s="38"/>
      <c r="GL156" s="38"/>
      <c r="GM156" s="38"/>
      <c r="GN156" s="38"/>
      <c r="GO156" s="38"/>
      <c r="GP156" s="38"/>
      <c r="GQ156" s="38"/>
      <c r="GR156" s="38"/>
      <c r="GS156" s="38"/>
      <c r="GT156" s="38"/>
      <c r="GU156" s="38"/>
      <c r="GV156" s="38"/>
      <c r="GW156" s="38"/>
      <c r="GX156" s="38"/>
      <c r="GY156" s="38"/>
      <c r="GZ156" s="38"/>
      <c r="HA156" s="38"/>
      <c r="HB156" s="38"/>
      <c r="HC156" s="38"/>
      <c r="HD156" s="38"/>
      <c r="HE156" s="38"/>
      <c r="HF156" s="38"/>
      <c r="HG156" s="38"/>
      <c r="HH156" s="38"/>
      <c r="HI156" s="38"/>
      <c r="HJ156" s="38"/>
      <c r="HK156" s="38"/>
      <c r="HL156" s="38"/>
      <c r="HM156" s="38"/>
      <c r="HN156" s="38"/>
      <c r="HO156" s="38"/>
      <c r="HP156" s="38"/>
      <c r="HQ156" s="38"/>
      <c r="HR156" s="38"/>
      <c r="HS156" s="38"/>
      <c r="HT156" s="38"/>
      <c r="HU156" s="38"/>
      <c r="HV156" s="38"/>
      <c r="HW156" s="38"/>
      <c r="HX156" s="38"/>
      <c r="HY156" s="38"/>
      <c r="HZ156" s="38"/>
      <c r="IA156" s="38"/>
      <c r="IB156" s="38"/>
      <c r="IC156" s="38"/>
      <c r="ID156" s="38"/>
      <c r="IE156" s="38"/>
      <c r="IF156" s="38"/>
      <c r="IG156" s="38"/>
      <c r="IH156" s="38"/>
      <c r="II156" s="38"/>
      <c r="IJ156" s="38"/>
      <c r="IK156" s="38"/>
      <c r="IL156" s="38"/>
      <c r="IM156" s="38"/>
      <c r="IN156" s="38"/>
      <c r="IO156" s="38"/>
      <c r="IP156" s="38"/>
      <c r="IQ156" s="38"/>
      <c r="IR156" s="38"/>
      <c r="IS156" s="38"/>
      <c r="IT156" s="38"/>
      <c r="IU156" s="38"/>
      <c r="IV156" s="38"/>
      <c r="IW156" s="38"/>
      <c r="IX156" s="38"/>
      <c r="IY156" s="38"/>
      <c r="IZ156" s="38"/>
      <c r="JA156" s="38"/>
      <c r="JB156" s="38"/>
      <c r="JC156" s="38"/>
      <c r="JD156" s="38"/>
      <c r="JE156" s="38"/>
      <c r="JF156" s="38"/>
      <c r="JG156" s="38"/>
      <c r="JH156" s="38"/>
      <c r="JI156" s="38"/>
      <c r="JJ156" s="38"/>
      <c r="JK156" s="38"/>
      <c r="JL156" s="38"/>
      <c r="JM156" s="38"/>
      <c r="JN156" s="38"/>
      <c r="JO156" s="38"/>
      <c r="JP156" s="38"/>
      <c r="JQ156" s="38"/>
      <c r="JR156" s="38"/>
      <c r="JS156" s="38"/>
      <c r="JT156" s="38"/>
      <c r="JU156" s="38"/>
      <c r="JV156" s="38"/>
      <c r="JW156" s="38"/>
      <c r="JX156" s="38"/>
      <c r="JY156" s="38"/>
      <c r="JZ156" s="38"/>
      <c r="KA156" s="38"/>
      <c r="KB156" s="38"/>
      <c r="KC156" s="38"/>
      <c r="KD156" s="38"/>
      <c r="KE156" s="38"/>
      <c r="KF156" s="38"/>
      <c r="KG156" s="38"/>
      <c r="KH156" s="38"/>
      <c r="KI156" s="38"/>
      <c r="KJ156" s="38"/>
      <c r="KK156" s="38"/>
      <c r="KL156" s="38"/>
      <c r="KM156" s="38"/>
      <c r="KN156" s="38"/>
      <c r="KO156" s="38"/>
      <c r="KP156" s="38"/>
      <c r="KQ156" s="38"/>
      <c r="KR156" s="38"/>
      <c r="KS156" s="38"/>
      <c r="KT156" s="38"/>
      <c r="KU156" s="38"/>
      <c r="KV156" s="38"/>
      <c r="KW156" s="38"/>
      <c r="KX156" s="38"/>
      <c r="KY156" s="38"/>
      <c r="KZ156" s="38"/>
      <c r="LA156" s="38"/>
      <c r="LB156" s="38"/>
      <c r="LC156" s="38"/>
      <c r="LD156" s="38"/>
      <c r="LE156" s="38"/>
      <c r="LF156" s="38"/>
      <c r="LG156" s="38"/>
      <c r="LH156" s="38"/>
      <c r="LI156" s="38"/>
      <c r="LJ156" s="38"/>
      <c r="LK156" s="38"/>
      <c r="LL156" s="38"/>
      <c r="LM156" s="38"/>
      <c r="LN156" s="38"/>
      <c r="LO156" s="38"/>
      <c r="LP156" s="38"/>
      <c r="LQ156" s="38"/>
      <c r="LR156" s="38"/>
      <c r="LS156" s="38"/>
      <c r="LT156" s="38"/>
      <c r="LU156" s="38"/>
      <c r="LV156" s="38"/>
      <c r="LW156" s="38"/>
      <c r="LX156" s="38"/>
      <c r="LY156" s="38"/>
      <c r="LZ156" s="38"/>
      <c r="MA156" s="38"/>
      <c r="MB156" s="38"/>
      <c r="MC156" s="38"/>
      <c r="MD156" s="38"/>
      <c r="ME156" s="38"/>
      <c r="MF156" s="38"/>
      <c r="MG156" s="38"/>
      <c r="MH156" s="38"/>
      <c r="MI156" s="38"/>
      <c r="MJ156" s="38"/>
      <c r="MK156" s="38"/>
      <c r="ML156" s="38"/>
      <c r="MM156" s="38"/>
      <c r="MN156" s="38"/>
      <c r="MO156" s="38"/>
      <c r="MP156" s="38"/>
      <c r="MQ156" s="38"/>
      <c r="MR156" s="38"/>
      <c r="MS156" s="38"/>
      <c r="MT156" s="38"/>
      <c r="MU156" s="38"/>
      <c r="MV156" s="38"/>
      <c r="MW156" s="38"/>
      <c r="MX156" s="38"/>
      <c r="MY156" s="38"/>
      <c r="MZ156" s="38"/>
      <c r="NA156" s="38"/>
      <c r="NB156" s="38"/>
      <c r="NC156" s="38"/>
      <c r="ND156" s="38"/>
      <c r="NE156" s="38"/>
      <c r="NF156" s="38"/>
      <c r="NG156" s="38"/>
      <c r="NH156" s="38"/>
      <c r="NI156" s="38"/>
      <c r="NJ156" s="38"/>
      <c r="NK156" s="38"/>
      <c r="NL156" s="38"/>
      <c r="NM156" s="38"/>
      <c r="NN156" s="38"/>
      <c r="NO156" s="38"/>
      <c r="NP156" s="38"/>
      <c r="NQ156" s="38"/>
      <c r="NR156" s="38"/>
      <c r="NS156" s="38"/>
      <c r="NT156" s="38"/>
      <c r="NU156" s="38"/>
      <c r="NV156" s="38"/>
      <c r="NW156" s="38"/>
      <c r="NX156" s="38"/>
      <c r="NY156" s="38"/>
      <c r="NZ156" s="38"/>
      <c r="OA156" s="38"/>
      <c r="OB156" s="38"/>
      <c r="OC156" s="38"/>
      <c r="OD156" s="38"/>
      <c r="OE156" s="38"/>
      <c r="OF156" s="38"/>
      <c r="OG156" s="38"/>
      <c r="OH156" s="38"/>
      <c r="OI156" s="38"/>
      <c r="OJ156" s="38"/>
      <c r="OK156" s="38"/>
      <c r="OL156" s="38"/>
      <c r="OM156" s="38"/>
      <c r="ON156" s="38"/>
      <c r="OO156" s="38"/>
      <c r="OP156" s="38"/>
      <c r="OQ156" s="38"/>
      <c r="OR156" s="38"/>
      <c r="OS156" s="38"/>
      <c r="OT156" s="38"/>
      <c r="OU156" s="38"/>
      <c r="OV156" s="38"/>
      <c r="OW156" s="38"/>
      <c r="OX156" s="38"/>
      <c r="OY156" s="38"/>
      <c r="OZ156" s="38"/>
      <c r="PA156" s="38"/>
      <c r="PB156" s="38"/>
      <c r="PC156" s="38"/>
      <c r="PD156" s="38"/>
      <c r="PE156" s="38"/>
      <c r="PF156" s="38"/>
      <c r="PG156" s="38"/>
      <c r="PH156" s="38"/>
      <c r="PI156" s="38"/>
      <c r="PJ156" s="38"/>
      <c r="PK156" s="38"/>
      <c r="PL156" s="38"/>
      <c r="PM156" s="38"/>
      <c r="PN156" s="38"/>
      <c r="PO156" s="38"/>
      <c r="PP156" s="38"/>
      <c r="PQ156" s="38"/>
      <c r="PR156" s="38"/>
      <c r="PS156" s="38"/>
      <c r="PT156" s="38"/>
      <c r="PU156" s="38"/>
      <c r="PV156" s="38"/>
      <c r="PW156" s="38"/>
      <c r="PX156" s="38"/>
      <c r="PY156" s="38"/>
      <c r="PZ156" s="38"/>
      <c r="QA156" s="38"/>
      <c r="QB156" s="38"/>
      <c r="QC156" s="38"/>
      <c r="QD156" s="38"/>
      <c r="QE156" s="38"/>
      <c r="QF156" s="38"/>
      <c r="QG156" s="38"/>
      <c r="QH156" s="38"/>
      <c r="QI156" s="38"/>
      <c r="QJ156" s="38"/>
      <c r="QK156" s="38"/>
      <c r="QL156" s="38"/>
      <c r="QM156" s="38"/>
      <c r="QN156" s="38"/>
      <c r="QO156" s="38"/>
      <c r="QP156" s="38"/>
      <c r="QQ156" s="38"/>
      <c r="QR156" s="38"/>
      <c r="QS156" s="38"/>
      <c r="QT156" s="38"/>
      <c r="QU156" s="38"/>
      <c r="QV156" s="38"/>
      <c r="QW156" s="38"/>
      <c r="QX156" s="38"/>
      <c r="QY156" s="38"/>
      <c r="QZ156" s="38"/>
      <c r="RA156" s="38"/>
      <c r="RB156" s="38"/>
      <c r="RC156" s="38"/>
      <c r="RD156" s="38"/>
      <c r="RE156" s="38"/>
      <c r="RF156" s="38"/>
      <c r="RG156" s="38"/>
      <c r="RH156" s="38"/>
      <c r="RI156" s="38"/>
      <c r="RJ156" s="38"/>
      <c r="RK156" s="38"/>
      <c r="RL156" s="38"/>
      <c r="RM156" s="38"/>
      <c r="RN156" s="38"/>
      <c r="RO156" s="38"/>
      <c r="RP156" s="38"/>
      <c r="RQ156" s="38"/>
      <c r="RR156" s="38"/>
      <c r="RS156" s="38"/>
      <c r="RT156" s="38"/>
      <c r="RU156" s="38"/>
      <c r="RV156" s="38"/>
      <c r="RW156" s="38"/>
      <c r="RX156" s="38"/>
      <c r="RY156" s="38"/>
      <c r="RZ156" s="38"/>
      <c r="SA156" s="38"/>
      <c r="SB156" s="38"/>
      <c r="SC156" s="38"/>
      <c r="SD156" s="38"/>
      <c r="SE156" s="38"/>
      <c r="SF156" s="38"/>
      <c r="SG156" s="38"/>
      <c r="SH156" s="38"/>
      <c r="SI156" s="38"/>
      <c r="SJ156" s="38"/>
    </row>
    <row r="157" spans="1:504" s="1" customFormat="1" ht="4.5" hidden="1" customHeight="1" x14ac:dyDescent="0.25">
      <c r="A157" s="28" t="s">
        <v>77</v>
      </c>
      <c r="B157" s="14"/>
      <c r="C157" s="14"/>
      <c r="D157" s="14"/>
      <c r="E157" s="14"/>
      <c r="F157" s="14">
        <f t="shared" si="32"/>
        <v>0</v>
      </c>
      <c r="G157" s="14"/>
      <c r="H157" s="15"/>
      <c r="I157" s="15">
        <f t="shared" si="44"/>
        <v>0</v>
      </c>
      <c r="J157" s="14"/>
      <c r="K157" s="14"/>
      <c r="L157" s="14">
        <f t="shared" si="45"/>
        <v>0</v>
      </c>
      <c r="M157" s="14">
        <f t="shared" si="33"/>
        <v>0</v>
      </c>
      <c r="N157" s="119"/>
      <c r="O157" s="177">
        <f t="shared" si="40"/>
        <v>0</v>
      </c>
    </row>
    <row r="158" spans="1:504" s="1" customFormat="1" ht="4.5" hidden="1" customHeight="1" x14ac:dyDescent="0.25">
      <c r="A158" s="28" t="s">
        <v>78</v>
      </c>
      <c r="B158" s="14"/>
      <c r="C158" s="14"/>
      <c r="D158" s="14"/>
      <c r="E158" s="14"/>
      <c r="F158" s="14">
        <f t="shared" si="32"/>
        <v>0</v>
      </c>
      <c r="G158" s="14"/>
      <c r="H158" s="15"/>
      <c r="I158" s="15">
        <f t="shared" si="44"/>
        <v>0</v>
      </c>
      <c r="J158" s="14"/>
      <c r="K158" s="14"/>
      <c r="L158" s="14">
        <f t="shared" si="45"/>
        <v>0</v>
      </c>
      <c r="M158" s="14">
        <f t="shared" si="33"/>
        <v>0</v>
      </c>
      <c r="N158" s="115"/>
      <c r="O158" s="177">
        <f t="shared" si="40"/>
        <v>0</v>
      </c>
    </row>
    <row r="159" spans="1:504" s="1" customFormat="1" ht="4.5" hidden="1" customHeight="1" x14ac:dyDescent="0.25">
      <c r="A159" s="28" t="s">
        <v>79</v>
      </c>
      <c r="B159" s="14"/>
      <c r="C159" s="33"/>
      <c r="D159" s="14"/>
      <c r="E159" s="14"/>
      <c r="F159" s="14">
        <f t="shared" si="32"/>
        <v>0</v>
      </c>
      <c r="G159" s="14"/>
      <c r="H159" s="15"/>
      <c r="I159" s="15">
        <f t="shared" si="44"/>
        <v>0</v>
      </c>
      <c r="J159" s="14"/>
      <c r="K159" s="14"/>
      <c r="L159" s="14">
        <f t="shared" si="45"/>
        <v>0</v>
      </c>
      <c r="M159" s="14">
        <f t="shared" si="33"/>
        <v>0</v>
      </c>
      <c r="N159" s="115"/>
      <c r="O159" s="177">
        <f t="shared" si="40"/>
        <v>0</v>
      </c>
    </row>
    <row r="160" spans="1:504" s="1" customFormat="1" ht="4.5" hidden="1" customHeight="1" x14ac:dyDescent="0.25">
      <c r="A160" s="28" t="s">
        <v>80</v>
      </c>
      <c r="B160" s="14"/>
      <c r="C160" s="14"/>
      <c r="D160" s="14"/>
      <c r="E160" s="14"/>
      <c r="F160" s="14">
        <f t="shared" si="32"/>
        <v>0</v>
      </c>
      <c r="G160" s="14"/>
      <c r="H160" s="15"/>
      <c r="I160" s="15">
        <f t="shared" si="44"/>
        <v>0</v>
      </c>
      <c r="J160" s="14"/>
      <c r="K160" s="14"/>
      <c r="L160" s="14">
        <f t="shared" si="45"/>
        <v>0</v>
      </c>
      <c r="M160" s="14">
        <f t="shared" si="33"/>
        <v>0</v>
      </c>
      <c r="N160" s="115"/>
      <c r="O160" s="177">
        <f t="shared" si="40"/>
        <v>0</v>
      </c>
    </row>
    <row r="161" spans="1:17" s="1" customFormat="1" ht="4.5" hidden="1" customHeight="1" x14ac:dyDescent="0.25">
      <c r="A161" s="28" t="s">
        <v>81</v>
      </c>
      <c r="B161" s="14"/>
      <c r="C161" s="14"/>
      <c r="D161" s="9"/>
      <c r="E161" s="33"/>
      <c r="F161" s="14">
        <f t="shared" si="32"/>
        <v>0</v>
      </c>
      <c r="G161" s="9"/>
      <c r="H161" s="15"/>
      <c r="I161" s="15">
        <f t="shared" si="44"/>
        <v>0</v>
      </c>
      <c r="J161" s="15"/>
      <c r="K161" s="15"/>
      <c r="L161" s="15">
        <f t="shared" si="45"/>
        <v>0</v>
      </c>
      <c r="M161" s="15">
        <f t="shared" si="33"/>
        <v>0</v>
      </c>
      <c r="N161" s="115"/>
      <c r="O161" s="177">
        <f t="shared" si="40"/>
        <v>0</v>
      </c>
    </row>
    <row r="162" spans="1:17" s="1" customFormat="1" ht="4.5" hidden="1" customHeight="1" x14ac:dyDescent="0.25">
      <c r="A162" s="31" t="s">
        <v>47</v>
      </c>
      <c r="B162" s="14"/>
      <c r="C162" s="14"/>
      <c r="D162" s="14"/>
      <c r="E162" s="14"/>
      <c r="F162" s="14">
        <f t="shared" si="32"/>
        <v>0</v>
      </c>
      <c r="G162" s="14"/>
      <c r="H162" s="15"/>
      <c r="I162" s="15">
        <f t="shared" si="44"/>
        <v>0</v>
      </c>
      <c r="J162" s="14"/>
      <c r="K162" s="14"/>
      <c r="L162" s="14">
        <f t="shared" si="45"/>
        <v>0</v>
      </c>
      <c r="M162" s="14">
        <f t="shared" si="33"/>
        <v>0</v>
      </c>
      <c r="N162" s="115"/>
      <c r="O162" s="177">
        <f t="shared" si="40"/>
        <v>0</v>
      </c>
    </row>
    <row r="163" spans="1:17" s="1" customFormat="1" ht="38.25" hidden="1" x14ac:dyDescent="0.25">
      <c r="A163" s="28" t="s">
        <v>82</v>
      </c>
      <c r="B163" s="33">
        <f>SUM(B164:B169)</f>
        <v>0</v>
      </c>
      <c r="C163" s="33">
        <f t="shared" ref="C163:K163" si="47">SUM(C164:C169)</f>
        <v>0</v>
      </c>
      <c r="D163" s="33">
        <f t="shared" si="47"/>
        <v>0</v>
      </c>
      <c r="E163" s="33">
        <f t="shared" si="47"/>
        <v>0</v>
      </c>
      <c r="F163" s="33">
        <f t="shared" si="32"/>
        <v>0</v>
      </c>
      <c r="G163" s="33">
        <f t="shared" si="47"/>
        <v>0</v>
      </c>
      <c r="H163" s="33">
        <f t="shared" si="47"/>
        <v>0</v>
      </c>
      <c r="I163" s="33">
        <f t="shared" si="44"/>
        <v>0</v>
      </c>
      <c r="J163" s="33">
        <f t="shared" si="47"/>
        <v>0</v>
      </c>
      <c r="K163" s="33">
        <f t="shared" si="47"/>
        <v>0</v>
      </c>
      <c r="L163" s="33">
        <f t="shared" si="45"/>
        <v>0</v>
      </c>
      <c r="M163" s="33">
        <f t="shared" si="33"/>
        <v>0</v>
      </c>
      <c r="N163" s="120"/>
      <c r="O163" s="177">
        <f t="shared" si="40"/>
        <v>0</v>
      </c>
    </row>
    <row r="164" spans="1:17" s="1" customFormat="1" ht="4.5" hidden="1" customHeight="1" x14ac:dyDescent="0.25">
      <c r="A164" s="31" t="s">
        <v>83</v>
      </c>
      <c r="B164" s="14"/>
      <c r="C164" s="14"/>
      <c r="D164" s="14"/>
      <c r="E164" s="14"/>
      <c r="F164" s="14">
        <f t="shared" si="32"/>
        <v>0</v>
      </c>
      <c r="G164" s="14"/>
      <c r="H164" s="15"/>
      <c r="I164" s="15">
        <f t="shared" si="44"/>
        <v>0</v>
      </c>
      <c r="J164" s="14"/>
      <c r="K164" s="14"/>
      <c r="L164" s="14">
        <f t="shared" si="45"/>
        <v>0</v>
      </c>
      <c r="M164" s="14">
        <f t="shared" si="33"/>
        <v>0</v>
      </c>
      <c r="N164" s="115"/>
      <c r="O164" s="177">
        <f t="shared" si="40"/>
        <v>0</v>
      </c>
    </row>
    <row r="165" spans="1:17" s="1" customFormat="1" ht="4.5" hidden="1" customHeight="1" x14ac:dyDescent="0.25">
      <c r="A165" s="28" t="s">
        <v>84</v>
      </c>
      <c r="B165" s="14"/>
      <c r="C165" s="14"/>
      <c r="D165" s="14"/>
      <c r="E165" s="14"/>
      <c r="F165" s="14">
        <f t="shared" si="32"/>
        <v>0</v>
      </c>
      <c r="G165" s="14"/>
      <c r="H165" s="15"/>
      <c r="I165" s="15">
        <f t="shared" si="44"/>
        <v>0</v>
      </c>
      <c r="J165" s="14"/>
      <c r="K165" s="14"/>
      <c r="L165" s="14">
        <f t="shared" si="45"/>
        <v>0</v>
      </c>
      <c r="M165" s="14">
        <f t="shared" si="33"/>
        <v>0</v>
      </c>
      <c r="N165" s="115"/>
      <c r="O165" s="177">
        <f t="shared" si="40"/>
        <v>0</v>
      </c>
    </row>
    <row r="166" spans="1:17" s="1" customFormat="1" ht="4.5" hidden="1" customHeight="1" x14ac:dyDescent="0.25">
      <c r="A166" s="28" t="s">
        <v>85</v>
      </c>
      <c r="B166" s="14"/>
      <c r="C166" s="14"/>
      <c r="D166" s="14"/>
      <c r="E166" s="14"/>
      <c r="F166" s="14">
        <f t="shared" si="32"/>
        <v>0</v>
      </c>
      <c r="G166" s="14"/>
      <c r="H166" s="15"/>
      <c r="I166" s="15">
        <f t="shared" si="44"/>
        <v>0</v>
      </c>
      <c r="J166" s="14"/>
      <c r="K166" s="14"/>
      <c r="L166" s="14">
        <f t="shared" si="45"/>
        <v>0</v>
      </c>
      <c r="M166" s="14">
        <f t="shared" si="33"/>
        <v>0</v>
      </c>
      <c r="N166" s="115"/>
      <c r="O166" s="177">
        <f t="shared" si="40"/>
        <v>0</v>
      </c>
    </row>
    <row r="167" spans="1:17" s="1" customFormat="1" ht="4.5" hidden="1" customHeight="1" x14ac:dyDescent="0.25">
      <c r="A167" s="28" t="s">
        <v>86</v>
      </c>
      <c r="B167" s="14"/>
      <c r="C167" s="33"/>
      <c r="D167" s="33"/>
      <c r="E167" s="33"/>
      <c r="F167" s="33">
        <f t="shared" si="32"/>
        <v>0</v>
      </c>
      <c r="G167" s="33"/>
      <c r="H167" s="15"/>
      <c r="I167" s="15">
        <f t="shared" si="44"/>
        <v>0</v>
      </c>
      <c r="J167" s="33"/>
      <c r="K167" s="33"/>
      <c r="L167" s="33">
        <f t="shared" si="45"/>
        <v>0</v>
      </c>
      <c r="M167" s="33">
        <f t="shared" si="33"/>
        <v>0</v>
      </c>
      <c r="N167" s="115"/>
      <c r="O167" s="177">
        <f t="shared" si="40"/>
        <v>0</v>
      </c>
    </row>
    <row r="168" spans="1:17" s="1" customFormat="1" ht="4.5" hidden="1" customHeight="1" x14ac:dyDescent="0.25">
      <c r="A168" s="40" t="s">
        <v>79</v>
      </c>
      <c r="B168" s="14"/>
      <c r="C168" s="33"/>
      <c r="D168" s="33"/>
      <c r="E168" s="33"/>
      <c r="F168" s="33">
        <f t="shared" si="32"/>
        <v>0</v>
      </c>
      <c r="G168" s="33"/>
      <c r="H168" s="15"/>
      <c r="I168" s="15">
        <f t="shared" si="44"/>
        <v>0</v>
      </c>
      <c r="J168" s="33"/>
      <c r="K168" s="33"/>
      <c r="L168" s="33">
        <f t="shared" si="45"/>
        <v>0</v>
      </c>
      <c r="M168" s="33">
        <f t="shared" si="33"/>
        <v>0</v>
      </c>
      <c r="N168" s="115"/>
      <c r="O168" s="177">
        <f t="shared" si="40"/>
        <v>0</v>
      </c>
    </row>
    <row r="169" spans="1:17" s="1" customFormat="1" ht="4.5" hidden="1" customHeight="1" x14ac:dyDescent="0.25">
      <c r="A169" s="46" t="s">
        <v>87</v>
      </c>
      <c r="B169" s="47"/>
      <c r="C169" s="47"/>
      <c r="D169" s="48"/>
      <c r="E169" s="48"/>
      <c r="F169" s="47">
        <f t="shared" si="32"/>
        <v>0</v>
      </c>
      <c r="G169" s="47"/>
      <c r="H169" s="144"/>
      <c r="I169" s="144">
        <f t="shared" si="44"/>
        <v>0</v>
      </c>
      <c r="J169" s="48"/>
      <c r="K169" s="48"/>
      <c r="L169" s="48">
        <f t="shared" si="45"/>
        <v>0</v>
      </c>
      <c r="M169" s="48">
        <f t="shared" si="33"/>
        <v>0</v>
      </c>
      <c r="N169" s="125"/>
      <c r="O169" s="177">
        <f t="shared" si="40"/>
        <v>0</v>
      </c>
    </row>
    <row r="170" spans="1:17" s="1" customFormat="1" ht="4.5" hidden="1" customHeight="1" x14ac:dyDescent="0.25">
      <c r="A170" s="31" t="s">
        <v>88</v>
      </c>
      <c r="B170" s="14"/>
      <c r="C170" s="14"/>
      <c r="D170" s="33"/>
      <c r="E170" s="33"/>
      <c r="F170" s="14">
        <f t="shared" si="32"/>
        <v>0</v>
      </c>
      <c r="G170" s="14"/>
      <c r="H170" s="15"/>
      <c r="I170" s="15">
        <f t="shared" si="44"/>
        <v>0</v>
      </c>
      <c r="J170" s="33"/>
      <c r="K170" s="33"/>
      <c r="L170" s="33">
        <f t="shared" si="45"/>
        <v>0</v>
      </c>
      <c r="M170" s="33">
        <f t="shared" si="33"/>
        <v>0</v>
      </c>
      <c r="N170" s="115"/>
      <c r="O170" s="177">
        <f t="shared" si="40"/>
        <v>0</v>
      </c>
    </row>
    <row r="171" spans="1:17" s="1" customFormat="1" ht="4.5" hidden="1" customHeight="1" x14ac:dyDescent="0.25">
      <c r="A171" s="28"/>
      <c r="B171" s="14"/>
      <c r="C171" s="14"/>
      <c r="D171" s="33"/>
      <c r="E171" s="33"/>
      <c r="F171" s="14">
        <f t="shared" si="32"/>
        <v>0</v>
      </c>
      <c r="G171" s="14"/>
      <c r="H171" s="15"/>
      <c r="I171" s="15">
        <f t="shared" si="44"/>
        <v>0</v>
      </c>
      <c r="J171" s="33"/>
      <c r="K171" s="33"/>
      <c r="L171" s="33">
        <f t="shared" si="45"/>
        <v>0</v>
      </c>
      <c r="M171" s="33">
        <f t="shared" si="33"/>
        <v>0</v>
      </c>
      <c r="N171" s="115"/>
      <c r="O171" s="177">
        <f t="shared" si="40"/>
        <v>0</v>
      </c>
    </row>
    <row r="172" spans="1:17" s="1" customFormat="1" ht="4.5" hidden="1" customHeight="1" x14ac:dyDescent="0.25">
      <c r="A172" s="28"/>
      <c r="B172" s="14"/>
      <c r="C172" s="14"/>
      <c r="D172" s="33"/>
      <c r="E172" s="33"/>
      <c r="F172" s="14">
        <f t="shared" si="32"/>
        <v>0</v>
      </c>
      <c r="G172" s="14"/>
      <c r="H172" s="15"/>
      <c r="I172" s="15">
        <f t="shared" si="44"/>
        <v>0</v>
      </c>
      <c r="J172" s="33"/>
      <c r="K172" s="33"/>
      <c r="L172" s="33">
        <f t="shared" si="45"/>
        <v>0</v>
      </c>
      <c r="M172" s="33">
        <f t="shared" si="33"/>
        <v>0</v>
      </c>
      <c r="N172" s="115"/>
      <c r="O172" s="177">
        <f t="shared" si="40"/>
        <v>0</v>
      </c>
    </row>
    <row r="173" spans="1:17" ht="4.5" hidden="1" customHeight="1" x14ac:dyDescent="0.25">
      <c r="A173" s="28"/>
      <c r="B173" s="14"/>
      <c r="C173" s="14"/>
      <c r="D173" s="33"/>
      <c r="E173" s="33"/>
      <c r="F173" s="14">
        <f t="shared" si="32"/>
        <v>0</v>
      </c>
      <c r="G173" s="14"/>
      <c r="H173" s="15"/>
      <c r="I173" s="15">
        <f t="shared" si="44"/>
        <v>0</v>
      </c>
      <c r="J173" s="33"/>
      <c r="K173" s="33"/>
      <c r="L173" s="33">
        <f t="shared" si="45"/>
        <v>0</v>
      </c>
      <c r="M173" s="33">
        <f t="shared" si="33"/>
        <v>0</v>
      </c>
      <c r="N173" s="115"/>
      <c r="O173" s="177">
        <f t="shared" si="40"/>
        <v>0</v>
      </c>
    </row>
    <row r="174" spans="1:17" ht="4.5" hidden="1" customHeight="1" x14ac:dyDescent="0.25">
      <c r="A174" s="28"/>
      <c r="B174" s="14"/>
      <c r="C174" s="14"/>
      <c r="D174" s="33"/>
      <c r="E174" s="33"/>
      <c r="F174" s="14">
        <f t="shared" si="32"/>
        <v>0</v>
      </c>
      <c r="G174" s="14"/>
      <c r="H174" s="15"/>
      <c r="I174" s="15">
        <f t="shared" si="44"/>
        <v>0</v>
      </c>
      <c r="J174" s="33"/>
      <c r="K174" s="33"/>
      <c r="L174" s="33">
        <f t="shared" si="45"/>
        <v>0</v>
      </c>
      <c r="M174" s="33">
        <f t="shared" si="33"/>
        <v>0</v>
      </c>
      <c r="N174" s="115"/>
      <c r="O174" s="177">
        <f t="shared" si="40"/>
        <v>0</v>
      </c>
      <c r="P174" s="21"/>
      <c r="Q174" s="21"/>
    </row>
    <row r="175" spans="1:17" ht="4.5" hidden="1" customHeight="1" x14ac:dyDescent="0.25">
      <c r="A175" s="31" t="s">
        <v>47</v>
      </c>
      <c r="B175" s="14"/>
      <c r="C175" s="14"/>
      <c r="D175" s="18"/>
      <c r="E175" s="18"/>
      <c r="F175" s="14">
        <f t="shared" si="32"/>
        <v>0</v>
      </c>
      <c r="G175" s="14"/>
      <c r="H175" s="15"/>
      <c r="I175" s="15">
        <f t="shared" si="44"/>
        <v>0</v>
      </c>
      <c r="J175" s="14"/>
      <c r="K175" s="14"/>
      <c r="L175" s="14">
        <f t="shared" si="45"/>
        <v>0</v>
      </c>
      <c r="M175" s="14">
        <f t="shared" si="33"/>
        <v>0</v>
      </c>
      <c r="N175" s="115"/>
      <c r="O175" s="177">
        <f t="shared" si="40"/>
        <v>0</v>
      </c>
      <c r="P175" s="21"/>
      <c r="Q175" s="21"/>
    </row>
    <row r="176" spans="1:17" ht="25.5" hidden="1" x14ac:dyDescent="0.25">
      <c r="A176" s="28" t="s">
        <v>89</v>
      </c>
      <c r="B176" s="33">
        <f>SUM(B178:B182)</f>
        <v>0</v>
      </c>
      <c r="C176" s="33">
        <f t="shared" ref="C176:K176" si="48">SUM(C178:C182)</f>
        <v>0</v>
      </c>
      <c r="D176" s="33">
        <f t="shared" si="48"/>
        <v>0</v>
      </c>
      <c r="E176" s="33">
        <f t="shared" si="48"/>
        <v>0</v>
      </c>
      <c r="F176" s="33">
        <f t="shared" si="32"/>
        <v>0</v>
      </c>
      <c r="G176" s="33">
        <f t="shared" si="48"/>
        <v>0</v>
      </c>
      <c r="H176" s="33">
        <f t="shared" si="48"/>
        <v>0</v>
      </c>
      <c r="I176" s="33">
        <f t="shared" si="44"/>
        <v>0</v>
      </c>
      <c r="J176" s="33">
        <f t="shared" si="48"/>
        <v>0</v>
      </c>
      <c r="K176" s="33">
        <f t="shared" si="48"/>
        <v>0</v>
      </c>
      <c r="L176" s="33">
        <f t="shared" si="45"/>
        <v>0</v>
      </c>
      <c r="M176" s="33">
        <f t="shared" si="33"/>
        <v>0</v>
      </c>
      <c r="N176" s="120"/>
      <c r="O176" s="177">
        <f t="shared" si="40"/>
        <v>0</v>
      </c>
      <c r="P176" s="21"/>
      <c r="Q176" s="21"/>
    </row>
    <row r="177" spans="1:504" s="25" customFormat="1" ht="3.75" hidden="1" customHeight="1" x14ac:dyDescent="0.25">
      <c r="A177" s="31" t="s">
        <v>90</v>
      </c>
      <c r="B177" s="32"/>
      <c r="C177" s="32"/>
      <c r="D177" s="32"/>
      <c r="E177" s="32"/>
      <c r="F177" s="32">
        <f t="shared" si="32"/>
        <v>0</v>
      </c>
      <c r="G177" s="14"/>
      <c r="H177" s="15"/>
      <c r="I177" s="15">
        <f t="shared" si="44"/>
        <v>0</v>
      </c>
      <c r="J177" s="15"/>
      <c r="K177" s="15"/>
      <c r="L177" s="33">
        <f t="shared" si="45"/>
        <v>0</v>
      </c>
      <c r="M177" s="33">
        <f t="shared" si="33"/>
        <v>0</v>
      </c>
      <c r="N177" s="115"/>
      <c r="O177" s="177">
        <f t="shared" si="40"/>
        <v>0</v>
      </c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1"/>
      <c r="FT177" s="21"/>
      <c r="FU177" s="21"/>
      <c r="FV177" s="21"/>
      <c r="FW177" s="21"/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1"/>
      <c r="GI177" s="21"/>
      <c r="GJ177" s="21"/>
      <c r="GK177" s="21"/>
      <c r="GL177" s="21"/>
      <c r="GM177" s="21"/>
      <c r="GN177" s="21"/>
      <c r="GO177" s="21"/>
      <c r="GP177" s="21"/>
      <c r="GQ177" s="21"/>
      <c r="GR177" s="21"/>
      <c r="GS177" s="21"/>
      <c r="GT177" s="21"/>
      <c r="GU177" s="21"/>
      <c r="GV177" s="21"/>
      <c r="GW177" s="21"/>
      <c r="GX177" s="21"/>
      <c r="GY177" s="21"/>
      <c r="GZ177" s="21"/>
      <c r="HA177" s="21"/>
      <c r="HB177" s="21"/>
      <c r="HC177" s="21"/>
      <c r="HD177" s="21"/>
      <c r="HE177" s="21"/>
      <c r="HF177" s="21"/>
      <c r="HG177" s="21"/>
      <c r="HH177" s="21"/>
      <c r="HI177" s="21"/>
      <c r="HJ177" s="21"/>
      <c r="HK177" s="21"/>
      <c r="HL177" s="21"/>
      <c r="HM177" s="21"/>
      <c r="HN177" s="21"/>
      <c r="HO177" s="21"/>
      <c r="HP177" s="21"/>
      <c r="HQ177" s="21"/>
      <c r="HR177" s="21"/>
      <c r="HS177" s="21"/>
      <c r="HT177" s="21"/>
      <c r="HU177" s="21"/>
      <c r="HV177" s="21"/>
      <c r="HW177" s="21"/>
      <c r="HX177" s="21"/>
      <c r="HY177" s="21"/>
      <c r="HZ177" s="21"/>
      <c r="IA177" s="21"/>
      <c r="IB177" s="21"/>
      <c r="IC177" s="21"/>
      <c r="ID177" s="21"/>
      <c r="IE177" s="21"/>
      <c r="IF177" s="21"/>
      <c r="IG177" s="21"/>
      <c r="IH177" s="21"/>
      <c r="II177" s="21"/>
      <c r="IJ177" s="21"/>
      <c r="IK177" s="21"/>
      <c r="IL177" s="21"/>
      <c r="IM177" s="21"/>
      <c r="IN177" s="21"/>
      <c r="IO177" s="21"/>
      <c r="IP177" s="21"/>
      <c r="IQ177" s="21"/>
      <c r="IR177" s="21"/>
      <c r="IS177" s="21"/>
      <c r="IT177" s="21"/>
      <c r="IU177" s="21"/>
      <c r="IV177" s="21"/>
      <c r="IW177" s="21"/>
      <c r="IX177" s="21"/>
      <c r="IY177" s="21"/>
      <c r="IZ177" s="21"/>
      <c r="JA177" s="21"/>
      <c r="JB177" s="21"/>
      <c r="JC177" s="21"/>
      <c r="JD177" s="21"/>
      <c r="JE177" s="21"/>
      <c r="JF177" s="21"/>
      <c r="JG177" s="21"/>
      <c r="JH177" s="21"/>
      <c r="JI177" s="21"/>
      <c r="JJ177" s="21"/>
      <c r="JK177" s="21"/>
      <c r="JL177" s="21"/>
      <c r="JM177" s="21"/>
      <c r="JN177" s="21"/>
      <c r="JO177" s="21"/>
      <c r="JP177" s="21"/>
      <c r="JQ177" s="21"/>
      <c r="JR177" s="21"/>
      <c r="JS177" s="21"/>
      <c r="JT177" s="21"/>
      <c r="JU177" s="21"/>
      <c r="JV177" s="21"/>
      <c r="JW177" s="21"/>
      <c r="JX177" s="21"/>
      <c r="JY177" s="21"/>
      <c r="JZ177" s="21"/>
      <c r="KA177" s="21"/>
      <c r="KB177" s="21"/>
      <c r="KC177" s="21"/>
      <c r="KD177" s="21"/>
      <c r="KE177" s="21"/>
      <c r="KF177" s="21"/>
      <c r="KG177" s="21"/>
      <c r="KH177" s="21"/>
      <c r="KI177" s="21"/>
      <c r="KJ177" s="21"/>
      <c r="KK177" s="21"/>
      <c r="KL177" s="21"/>
      <c r="KM177" s="21"/>
      <c r="KN177" s="21"/>
      <c r="KO177" s="21"/>
      <c r="KP177" s="21"/>
      <c r="KQ177" s="21"/>
      <c r="KR177" s="21"/>
      <c r="KS177" s="21"/>
      <c r="KT177" s="21"/>
      <c r="KU177" s="21"/>
      <c r="KV177" s="21"/>
      <c r="KW177" s="21"/>
      <c r="KX177" s="21"/>
      <c r="KY177" s="21"/>
      <c r="KZ177" s="21"/>
      <c r="LA177" s="21"/>
      <c r="LB177" s="21"/>
      <c r="LC177" s="21"/>
      <c r="LD177" s="21"/>
      <c r="LE177" s="21"/>
      <c r="LF177" s="21"/>
      <c r="LG177" s="21"/>
      <c r="LH177" s="21"/>
      <c r="LI177" s="21"/>
      <c r="LJ177" s="21"/>
      <c r="LK177" s="21"/>
      <c r="LL177" s="21"/>
      <c r="LM177" s="21"/>
      <c r="LN177" s="21"/>
      <c r="LO177" s="21"/>
      <c r="LP177" s="21"/>
      <c r="LQ177" s="21"/>
      <c r="LR177" s="21"/>
      <c r="LS177" s="21"/>
      <c r="LT177" s="21"/>
      <c r="LU177" s="21"/>
      <c r="LV177" s="21"/>
      <c r="LW177" s="21"/>
      <c r="LX177" s="21"/>
      <c r="LY177" s="21"/>
      <c r="LZ177" s="21"/>
      <c r="MA177" s="21"/>
      <c r="MB177" s="21"/>
      <c r="MC177" s="21"/>
      <c r="MD177" s="21"/>
      <c r="ME177" s="21"/>
      <c r="MF177" s="21"/>
      <c r="MG177" s="21"/>
      <c r="MH177" s="21"/>
      <c r="MI177" s="21"/>
      <c r="MJ177" s="21"/>
      <c r="MK177" s="21"/>
      <c r="ML177" s="21"/>
      <c r="MM177" s="21"/>
      <c r="MN177" s="21"/>
      <c r="MO177" s="21"/>
      <c r="MP177" s="21"/>
      <c r="MQ177" s="21"/>
      <c r="MR177" s="21"/>
      <c r="MS177" s="21"/>
      <c r="MT177" s="21"/>
      <c r="MU177" s="21"/>
      <c r="MV177" s="21"/>
      <c r="MW177" s="21"/>
      <c r="MX177" s="21"/>
      <c r="MY177" s="21"/>
      <c r="MZ177" s="21"/>
      <c r="NA177" s="21"/>
      <c r="NB177" s="21"/>
      <c r="NC177" s="21"/>
      <c r="ND177" s="21"/>
      <c r="NE177" s="21"/>
      <c r="NF177" s="21"/>
      <c r="NG177" s="21"/>
      <c r="NH177" s="21"/>
      <c r="NI177" s="21"/>
      <c r="NJ177" s="21"/>
      <c r="NK177" s="21"/>
      <c r="NL177" s="21"/>
      <c r="NM177" s="21"/>
      <c r="NN177" s="21"/>
      <c r="NO177" s="21"/>
      <c r="NP177" s="21"/>
      <c r="NQ177" s="21"/>
      <c r="NR177" s="21"/>
      <c r="NS177" s="21"/>
      <c r="NT177" s="21"/>
      <c r="NU177" s="21"/>
      <c r="NV177" s="21"/>
      <c r="NW177" s="21"/>
      <c r="NX177" s="21"/>
      <c r="NY177" s="21"/>
      <c r="NZ177" s="21"/>
      <c r="OA177" s="21"/>
      <c r="OB177" s="21"/>
      <c r="OC177" s="21"/>
      <c r="OD177" s="21"/>
      <c r="OE177" s="21"/>
      <c r="OF177" s="21"/>
      <c r="OG177" s="21"/>
      <c r="OH177" s="21"/>
      <c r="OI177" s="21"/>
      <c r="OJ177" s="21"/>
      <c r="OK177" s="21"/>
      <c r="OL177" s="21"/>
      <c r="OM177" s="21"/>
      <c r="ON177" s="21"/>
      <c r="OO177" s="21"/>
      <c r="OP177" s="21"/>
      <c r="OQ177" s="21"/>
      <c r="OR177" s="21"/>
      <c r="OS177" s="21"/>
      <c r="OT177" s="21"/>
      <c r="OU177" s="21"/>
      <c r="OV177" s="21"/>
      <c r="OW177" s="21"/>
      <c r="OX177" s="21"/>
      <c r="OY177" s="21"/>
      <c r="OZ177" s="21"/>
      <c r="PA177" s="21"/>
      <c r="PB177" s="21"/>
      <c r="PC177" s="21"/>
      <c r="PD177" s="21"/>
      <c r="PE177" s="21"/>
      <c r="PF177" s="21"/>
      <c r="PG177" s="21"/>
      <c r="PH177" s="21"/>
      <c r="PI177" s="21"/>
      <c r="PJ177" s="21"/>
      <c r="PK177" s="21"/>
      <c r="PL177" s="21"/>
      <c r="PM177" s="21"/>
      <c r="PN177" s="21"/>
      <c r="PO177" s="21"/>
      <c r="PP177" s="21"/>
      <c r="PQ177" s="21"/>
      <c r="PR177" s="21"/>
      <c r="PS177" s="21"/>
      <c r="PT177" s="21"/>
      <c r="PU177" s="21"/>
      <c r="PV177" s="21"/>
      <c r="PW177" s="21"/>
      <c r="PX177" s="21"/>
      <c r="PY177" s="21"/>
      <c r="PZ177" s="21"/>
      <c r="QA177" s="21"/>
      <c r="QB177" s="21"/>
      <c r="QC177" s="21"/>
      <c r="QD177" s="21"/>
      <c r="QE177" s="21"/>
      <c r="QF177" s="21"/>
      <c r="QG177" s="21"/>
      <c r="QH177" s="21"/>
      <c r="QI177" s="21"/>
      <c r="QJ177" s="21"/>
      <c r="QK177" s="21"/>
      <c r="QL177" s="21"/>
      <c r="QM177" s="21"/>
      <c r="QN177" s="21"/>
      <c r="QO177" s="21"/>
      <c r="QP177" s="21"/>
      <c r="QQ177" s="21"/>
      <c r="QR177" s="21"/>
      <c r="QS177" s="21"/>
      <c r="QT177" s="21"/>
      <c r="QU177" s="21"/>
      <c r="QV177" s="21"/>
      <c r="QW177" s="21"/>
      <c r="QX177" s="21"/>
      <c r="QY177" s="21"/>
      <c r="QZ177" s="21"/>
      <c r="RA177" s="21"/>
      <c r="RB177" s="21"/>
      <c r="RC177" s="21"/>
      <c r="RD177" s="21"/>
      <c r="RE177" s="21"/>
      <c r="RF177" s="21"/>
      <c r="RG177" s="21"/>
      <c r="RH177" s="21"/>
      <c r="RI177" s="21"/>
      <c r="RJ177" s="21"/>
      <c r="RK177" s="21"/>
      <c r="RL177" s="21"/>
      <c r="RM177" s="21"/>
      <c r="RN177" s="21"/>
      <c r="RO177" s="21"/>
      <c r="RP177" s="21"/>
      <c r="RQ177" s="21"/>
      <c r="RR177" s="21"/>
      <c r="RS177" s="21"/>
      <c r="RT177" s="21"/>
      <c r="RU177" s="21"/>
      <c r="RV177" s="21"/>
      <c r="RW177" s="21"/>
      <c r="RX177" s="21"/>
      <c r="RY177" s="21"/>
      <c r="RZ177" s="21"/>
      <c r="SA177" s="21"/>
      <c r="SB177" s="21"/>
      <c r="SC177" s="21"/>
      <c r="SD177" s="21"/>
      <c r="SE177" s="21"/>
      <c r="SF177" s="21"/>
      <c r="SG177" s="21"/>
      <c r="SH177" s="21"/>
      <c r="SI177" s="21"/>
      <c r="SJ177" s="21"/>
    </row>
    <row r="178" spans="1:504" s="25" customFormat="1" ht="3.75" hidden="1" customHeight="1" x14ac:dyDescent="0.25">
      <c r="A178" s="28" t="s">
        <v>91</v>
      </c>
      <c r="B178" s="32"/>
      <c r="C178" s="32"/>
      <c r="D178" s="32"/>
      <c r="E178" s="32"/>
      <c r="F178" s="32">
        <f t="shared" si="32"/>
        <v>0</v>
      </c>
      <c r="G178" s="14"/>
      <c r="H178" s="15"/>
      <c r="I178" s="15">
        <f t="shared" si="44"/>
        <v>0</v>
      </c>
      <c r="J178" s="15"/>
      <c r="K178" s="15"/>
      <c r="L178" s="33">
        <f t="shared" si="45"/>
        <v>0</v>
      </c>
      <c r="M178" s="33">
        <f t="shared" si="33"/>
        <v>0</v>
      </c>
      <c r="N178" s="115"/>
      <c r="O178" s="177">
        <f t="shared" si="40"/>
        <v>0</v>
      </c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1"/>
      <c r="FT178" s="21"/>
      <c r="FU178" s="21"/>
      <c r="FV178" s="21"/>
      <c r="FW178" s="21"/>
      <c r="FX178" s="21"/>
      <c r="FY178" s="21"/>
      <c r="FZ178" s="21"/>
      <c r="GA178" s="21"/>
      <c r="GB178" s="21"/>
      <c r="GC178" s="21"/>
      <c r="GD178" s="21"/>
      <c r="GE178" s="21"/>
      <c r="GF178" s="21"/>
      <c r="GG178" s="21"/>
      <c r="GH178" s="21"/>
      <c r="GI178" s="21"/>
      <c r="GJ178" s="21"/>
      <c r="GK178" s="21"/>
      <c r="GL178" s="21"/>
      <c r="GM178" s="21"/>
      <c r="GN178" s="21"/>
      <c r="GO178" s="21"/>
      <c r="GP178" s="21"/>
      <c r="GQ178" s="21"/>
      <c r="GR178" s="21"/>
      <c r="GS178" s="21"/>
      <c r="GT178" s="21"/>
      <c r="GU178" s="21"/>
      <c r="GV178" s="21"/>
      <c r="GW178" s="21"/>
      <c r="GX178" s="21"/>
      <c r="GY178" s="21"/>
      <c r="GZ178" s="21"/>
      <c r="HA178" s="21"/>
      <c r="HB178" s="21"/>
      <c r="HC178" s="21"/>
      <c r="HD178" s="21"/>
      <c r="HE178" s="21"/>
      <c r="HF178" s="21"/>
      <c r="HG178" s="21"/>
      <c r="HH178" s="21"/>
      <c r="HI178" s="21"/>
      <c r="HJ178" s="21"/>
      <c r="HK178" s="21"/>
      <c r="HL178" s="21"/>
      <c r="HM178" s="21"/>
      <c r="HN178" s="21"/>
      <c r="HO178" s="21"/>
      <c r="HP178" s="21"/>
      <c r="HQ178" s="21"/>
      <c r="HR178" s="21"/>
      <c r="HS178" s="21"/>
      <c r="HT178" s="21"/>
      <c r="HU178" s="21"/>
      <c r="HV178" s="21"/>
      <c r="HW178" s="21"/>
      <c r="HX178" s="21"/>
      <c r="HY178" s="21"/>
      <c r="HZ178" s="21"/>
      <c r="IA178" s="21"/>
      <c r="IB178" s="21"/>
      <c r="IC178" s="21"/>
      <c r="ID178" s="21"/>
      <c r="IE178" s="21"/>
      <c r="IF178" s="21"/>
      <c r="IG178" s="21"/>
      <c r="IH178" s="21"/>
      <c r="II178" s="21"/>
      <c r="IJ178" s="21"/>
      <c r="IK178" s="21"/>
      <c r="IL178" s="21"/>
      <c r="IM178" s="21"/>
      <c r="IN178" s="21"/>
      <c r="IO178" s="21"/>
      <c r="IP178" s="21"/>
      <c r="IQ178" s="21"/>
      <c r="IR178" s="21"/>
      <c r="IS178" s="21"/>
      <c r="IT178" s="21"/>
      <c r="IU178" s="21"/>
      <c r="IV178" s="21"/>
      <c r="IW178" s="21"/>
      <c r="IX178" s="21"/>
      <c r="IY178" s="21"/>
      <c r="IZ178" s="21"/>
      <c r="JA178" s="21"/>
      <c r="JB178" s="21"/>
      <c r="JC178" s="21"/>
      <c r="JD178" s="21"/>
      <c r="JE178" s="21"/>
      <c r="JF178" s="21"/>
      <c r="JG178" s="21"/>
      <c r="JH178" s="21"/>
      <c r="JI178" s="21"/>
      <c r="JJ178" s="21"/>
      <c r="JK178" s="21"/>
      <c r="JL178" s="21"/>
      <c r="JM178" s="21"/>
      <c r="JN178" s="21"/>
      <c r="JO178" s="21"/>
      <c r="JP178" s="21"/>
      <c r="JQ178" s="21"/>
      <c r="JR178" s="21"/>
      <c r="JS178" s="21"/>
      <c r="JT178" s="21"/>
      <c r="JU178" s="21"/>
      <c r="JV178" s="21"/>
      <c r="JW178" s="21"/>
      <c r="JX178" s="21"/>
      <c r="JY178" s="21"/>
      <c r="JZ178" s="21"/>
      <c r="KA178" s="21"/>
      <c r="KB178" s="21"/>
      <c r="KC178" s="21"/>
      <c r="KD178" s="21"/>
      <c r="KE178" s="21"/>
      <c r="KF178" s="21"/>
      <c r="KG178" s="21"/>
      <c r="KH178" s="21"/>
      <c r="KI178" s="21"/>
      <c r="KJ178" s="21"/>
      <c r="KK178" s="21"/>
      <c r="KL178" s="21"/>
      <c r="KM178" s="21"/>
      <c r="KN178" s="21"/>
      <c r="KO178" s="21"/>
      <c r="KP178" s="21"/>
      <c r="KQ178" s="21"/>
      <c r="KR178" s="21"/>
      <c r="KS178" s="21"/>
      <c r="KT178" s="21"/>
      <c r="KU178" s="21"/>
      <c r="KV178" s="21"/>
      <c r="KW178" s="21"/>
      <c r="KX178" s="21"/>
      <c r="KY178" s="21"/>
      <c r="KZ178" s="21"/>
      <c r="LA178" s="21"/>
      <c r="LB178" s="21"/>
      <c r="LC178" s="21"/>
      <c r="LD178" s="21"/>
      <c r="LE178" s="21"/>
      <c r="LF178" s="21"/>
      <c r="LG178" s="21"/>
      <c r="LH178" s="21"/>
      <c r="LI178" s="21"/>
      <c r="LJ178" s="21"/>
      <c r="LK178" s="21"/>
      <c r="LL178" s="21"/>
      <c r="LM178" s="21"/>
      <c r="LN178" s="21"/>
      <c r="LO178" s="21"/>
      <c r="LP178" s="21"/>
      <c r="LQ178" s="21"/>
      <c r="LR178" s="21"/>
      <c r="LS178" s="21"/>
      <c r="LT178" s="21"/>
      <c r="LU178" s="21"/>
      <c r="LV178" s="21"/>
      <c r="LW178" s="21"/>
      <c r="LX178" s="21"/>
      <c r="LY178" s="21"/>
      <c r="LZ178" s="21"/>
      <c r="MA178" s="21"/>
      <c r="MB178" s="21"/>
      <c r="MC178" s="21"/>
      <c r="MD178" s="21"/>
      <c r="ME178" s="21"/>
      <c r="MF178" s="21"/>
      <c r="MG178" s="21"/>
      <c r="MH178" s="21"/>
      <c r="MI178" s="21"/>
      <c r="MJ178" s="21"/>
      <c r="MK178" s="21"/>
      <c r="ML178" s="21"/>
      <c r="MM178" s="21"/>
      <c r="MN178" s="21"/>
      <c r="MO178" s="21"/>
      <c r="MP178" s="21"/>
      <c r="MQ178" s="21"/>
      <c r="MR178" s="21"/>
      <c r="MS178" s="21"/>
      <c r="MT178" s="21"/>
      <c r="MU178" s="21"/>
      <c r="MV178" s="21"/>
      <c r="MW178" s="21"/>
      <c r="MX178" s="21"/>
      <c r="MY178" s="21"/>
      <c r="MZ178" s="21"/>
      <c r="NA178" s="21"/>
      <c r="NB178" s="21"/>
      <c r="NC178" s="21"/>
      <c r="ND178" s="21"/>
      <c r="NE178" s="21"/>
      <c r="NF178" s="21"/>
      <c r="NG178" s="21"/>
      <c r="NH178" s="21"/>
      <c r="NI178" s="21"/>
      <c r="NJ178" s="21"/>
      <c r="NK178" s="21"/>
      <c r="NL178" s="21"/>
      <c r="NM178" s="21"/>
      <c r="NN178" s="21"/>
      <c r="NO178" s="21"/>
      <c r="NP178" s="21"/>
      <c r="NQ178" s="21"/>
      <c r="NR178" s="21"/>
      <c r="NS178" s="21"/>
      <c r="NT178" s="21"/>
      <c r="NU178" s="21"/>
      <c r="NV178" s="21"/>
      <c r="NW178" s="21"/>
      <c r="NX178" s="21"/>
      <c r="NY178" s="21"/>
      <c r="NZ178" s="21"/>
      <c r="OA178" s="21"/>
      <c r="OB178" s="21"/>
      <c r="OC178" s="21"/>
      <c r="OD178" s="21"/>
      <c r="OE178" s="21"/>
      <c r="OF178" s="21"/>
      <c r="OG178" s="21"/>
      <c r="OH178" s="21"/>
      <c r="OI178" s="21"/>
      <c r="OJ178" s="21"/>
      <c r="OK178" s="21"/>
      <c r="OL178" s="21"/>
      <c r="OM178" s="21"/>
      <c r="ON178" s="21"/>
      <c r="OO178" s="21"/>
      <c r="OP178" s="21"/>
      <c r="OQ178" s="21"/>
      <c r="OR178" s="21"/>
      <c r="OS178" s="21"/>
      <c r="OT178" s="21"/>
      <c r="OU178" s="21"/>
      <c r="OV178" s="21"/>
      <c r="OW178" s="21"/>
      <c r="OX178" s="21"/>
      <c r="OY178" s="21"/>
      <c r="OZ178" s="21"/>
      <c r="PA178" s="21"/>
      <c r="PB178" s="21"/>
      <c r="PC178" s="21"/>
      <c r="PD178" s="21"/>
      <c r="PE178" s="21"/>
      <c r="PF178" s="21"/>
      <c r="PG178" s="21"/>
      <c r="PH178" s="21"/>
      <c r="PI178" s="21"/>
      <c r="PJ178" s="21"/>
      <c r="PK178" s="21"/>
      <c r="PL178" s="21"/>
      <c r="PM178" s="21"/>
      <c r="PN178" s="21"/>
      <c r="PO178" s="21"/>
      <c r="PP178" s="21"/>
      <c r="PQ178" s="21"/>
      <c r="PR178" s="21"/>
      <c r="PS178" s="21"/>
      <c r="PT178" s="21"/>
      <c r="PU178" s="21"/>
      <c r="PV178" s="21"/>
      <c r="PW178" s="21"/>
      <c r="PX178" s="21"/>
      <c r="PY178" s="21"/>
      <c r="PZ178" s="21"/>
      <c r="QA178" s="21"/>
      <c r="QB178" s="21"/>
      <c r="QC178" s="21"/>
      <c r="QD178" s="21"/>
      <c r="QE178" s="21"/>
      <c r="QF178" s="21"/>
      <c r="QG178" s="21"/>
      <c r="QH178" s="21"/>
      <c r="QI178" s="21"/>
      <c r="QJ178" s="21"/>
      <c r="QK178" s="21"/>
      <c r="QL178" s="21"/>
      <c r="QM178" s="21"/>
      <c r="QN178" s="21"/>
      <c r="QO178" s="21"/>
      <c r="QP178" s="21"/>
      <c r="QQ178" s="21"/>
      <c r="QR178" s="21"/>
      <c r="QS178" s="21"/>
      <c r="QT178" s="21"/>
      <c r="QU178" s="21"/>
      <c r="QV178" s="21"/>
      <c r="QW178" s="21"/>
      <c r="QX178" s="21"/>
      <c r="QY178" s="21"/>
      <c r="QZ178" s="21"/>
      <c r="RA178" s="21"/>
      <c r="RB178" s="21"/>
      <c r="RC178" s="21"/>
      <c r="RD178" s="21"/>
      <c r="RE178" s="21"/>
      <c r="RF178" s="21"/>
      <c r="RG178" s="21"/>
      <c r="RH178" s="21"/>
      <c r="RI178" s="21"/>
      <c r="RJ178" s="21"/>
      <c r="RK178" s="21"/>
      <c r="RL178" s="21"/>
      <c r="RM178" s="21"/>
      <c r="RN178" s="21"/>
      <c r="RO178" s="21"/>
      <c r="RP178" s="21"/>
      <c r="RQ178" s="21"/>
      <c r="RR178" s="21"/>
      <c r="RS178" s="21"/>
      <c r="RT178" s="21"/>
      <c r="RU178" s="21"/>
      <c r="RV178" s="21"/>
      <c r="RW178" s="21"/>
      <c r="RX178" s="21"/>
      <c r="RY178" s="21"/>
      <c r="RZ178" s="21"/>
      <c r="SA178" s="21"/>
      <c r="SB178" s="21"/>
      <c r="SC178" s="21"/>
      <c r="SD178" s="21"/>
      <c r="SE178" s="21"/>
      <c r="SF178" s="21"/>
      <c r="SG178" s="21"/>
      <c r="SH178" s="21"/>
      <c r="SI178" s="21"/>
      <c r="SJ178" s="21"/>
    </row>
    <row r="179" spans="1:504" s="25" customFormat="1" ht="3.75" hidden="1" customHeight="1" x14ac:dyDescent="0.25">
      <c r="A179" s="31" t="s">
        <v>92</v>
      </c>
      <c r="B179" s="14"/>
      <c r="C179" s="14"/>
      <c r="D179" s="14"/>
      <c r="E179" s="14"/>
      <c r="F179" s="14">
        <f t="shared" si="32"/>
        <v>0</v>
      </c>
      <c r="G179" s="14"/>
      <c r="H179" s="15"/>
      <c r="I179" s="15">
        <f t="shared" si="44"/>
        <v>0</v>
      </c>
      <c r="J179" s="14"/>
      <c r="K179" s="14"/>
      <c r="L179" s="14">
        <f t="shared" si="45"/>
        <v>0</v>
      </c>
      <c r="M179" s="14">
        <f t="shared" si="33"/>
        <v>0</v>
      </c>
      <c r="N179" s="115"/>
      <c r="O179" s="177">
        <f t="shared" si="40"/>
        <v>0</v>
      </c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1"/>
      <c r="FT179" s="21"/>
      <c r="FU179" s="21"/>
      <c r="FV179" s="21"/>
      <c r="FW179" s="21"/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1"/>
      <c r="GI179" s="21"/>
      <c r="GJ179" s="21"/>
      <c r="GK179" s="21"/>
      <c r="GL179" s="21"/>
      <c r="GM179" s="21"/>
      <c r="GN179" s="21"/>
      <c r="GO179" s="21"/>
      <c r="GP179" s="21"/>
      <c r="GQ179" s="21"/>
      <c r="GR179" s="21"/>
      <c r="GS179" s="21"/>
      <c r="GT179" s="21"/>
      <c r="GU179" s="21"/>
      <c r="GV179" s="21"/>
      <c r="GW179" s="21"/>
      <c r="GX179" s="21"/>
      <c r="GY179" s="21"/>
      <c r="GZ179" s="21"/>
      <c r="HA179" s="21"/>
      <c r="HB179" s="21"/>
      <c r="HC179" s="21"/>
      <c r="HD179" s="21"/>
      <c r="HE179" s="21"/>
      <c r="HF179" s="21"/>
      <c r="HG179" s="21"/>
      <c r="HH179" s="21"/>
      <c r="HI179" s="21"/>
      <c r="HJ179" s="21"/>
      <c r="HK179" s="21"/>
      <c r="HL179" s="21"/>
      <c r="HM179" s="21"/>
      <c r="HN179" s="21"/>
      <c r="HO179" s="21"/>
      <c r="HP179" s="21"/>
      <c r="HQ179" s="21"/>
      <c r="HR179" s="21"/>
      <c r="HS179" s="21"/>
      <c r="HT179" s="21"/>
      <c r="HU179" s="21"/>
      <c r="HV179" s="21"/>
      <c r="HW179" s="21"/>
      <c r="HX179" s="21"/>
      <c r="HY179" s="21"/>
      <c r="HZ179" s="21"/>
      <c r="IA179" s="21"/>
      <c r="IB179" s="21"/>
      <c r="IC179" s="21"/>
      <c r="ID179" s="21"/>
      <c r="IE179" s="21"/>
      <c r="IF179" s="21"/>
      <c r="IG179" s="21"/>
      <c r="IH179" s="21"/>
      <c r="II179" s="21"/>
      <c r="IJ179" s="21"/>
      <c r="IK179" s="21"/>
      <c r="IL179" s="21"/>
      <c r="IM179" s="21"/>
      <c r="IN179" s="21"/>
      <c r="IO179" s="21"/>
      <c r="IP179" s="21"/>
      <c r="IQ179" s="21"/>
      <c r="IR179" s="21"/>
      <c r="IS179" s="21"/>
      <c r="IT179" s="21"/>
      <c r="IU179" s="21"/>
      <c r="IV179" s="21"/>
      <c r="IW179" s="21"/>
      <c r="IX179" s="21"/>
      <c r="IY179" s="21"/>
      <c r="IZ179" s="21"/>
      <c r="JA179" s="21"/>
      <c r="JB179" s="21"/>
      <c r="JC179" s="21"/>
      <c r="JD179" s="21"/>
      <c r="JE179" s="21"/>
      <c r="JF179" s="21"/>
      <c r="JG179" s="21"/>
      <c r="JH179" s="21"/>
      <c r="JI179" s="21"/>
      <c r="JJ179" s="21"/>
      <c r="JK179" s="21"/>
      <c r="JL179" s="21"/>
      <c r="JM179" s="21"/>
      <c r="JN179" s="21"/>
      <c r="JO179" s="21"/>
      <c r="JP179" s="21"/>
      <c r="JQ179" s="21"/>
      <c r="JR179" s="21"/>
      <c r="JS179" s="21"/>
      <c r="JT179" s="21"/>
      <c r="JU179" s="21"/>
      <c r="JV179" s="21"/>
      <c r="JW179" s="21"/>
      <c r="JX179" s="21"/>
      <c r="JY179" s="21"/>
      <c r="JZ179" s="21"/>
      <c r="KA179" s="21"/>
      <c r="KB179" s="21"/>
      <c r="KC179" s="21"/>
      <c r="KD179" s="21"/>
      <c r="KE179" s="21"/>
      <c r="KF179" s="21"/>
      <c r="KG179" s="21"/>
      <c r="KH179" s="21"/>
      <c r="KI179" s="21"/>
      <c r="KJ179" s="21"/>
      <c r="KK179" s="21"/>
      <c r="KL179" s="21"/>
      <c r="KM179" s="21"/>
      <c r="KN179" s="21"/>
      <c r="KO179" s="21"/>
      <c r="KP179" s="21"/>
      <c r="KQ179" s="21"/>
      <c r="KR179" s="21"/>
      <c r="KS179" s="21"/>
      <c r="KT179" s="21"/>
      <c r="KU179" s="21"/>
      <c r="KV179" s="21"/>
      <c r="KW179" s="21"/>
      <c r="KX179" s="21"/>
      <c r="KY179" s="21"/>
      <c r="KZ179" s="21"/>
      <c r="LA179" s="21"/>
      <c r="LB179" s="21"/>
      <c r="LC179" s="21"/>
      <c r="LD179" s="21"/>
      <c r="LE179" s="21"/>
      <c r="LF179" s="21"/>
      <c r="LG179" s="21"/>
      <c r="LH179" s="21"/>
      <c r="LI179" s="21"/>
      <c r="LJ179" s="21"/>
      <c r="LK179" s="21"/>
      <c r="LL179" s="21"/>
      <c r="LM179" s="21"/>
      <c r="LN179" s="21"/>
      <c r="LO179" s="21"/>
      <c r="LP179" s="21"/>
      <c r="LQ179" s="21"/>
      <c r="LR179" s="21"/>
      <c r="LS179" s="21"/>
      <c r="LT179" s="21"/>
      <c r="LU179" s="21"/>
      <c r="LV179" s="21"/>
      <c r="LW179" s="21"/>
      <c r="LX179" s="21"/>
      <c r="LY179" s="21"/>
      <c r="LZ179" s="21"/>
      <c r="MA179" s="21"/>
      <c r="MB179" s="21"/>
      <c r="MC179" s="21"/>
      <c r="MD179" s="21"/>
      <c r="ME179" s="21"/>
      <c r="MF179" s="21"/>
      <c r="MG179" s="21"/>
      <c r="MH179" s="21"/>
      <c r="MI179" s="21"/>
      <c r="MJ179" s="21"/>
      <c r="MK179" s="21"/>
      <c r="ML179" s="21"/>
      <c r="MM179" s="21"/>
      <c r="MN179" s="21"/>
      <c r="MO179" s="21"/>
      <c r="MP179" s="21"/>
      <c r="MQ179" s="21"/>
      <c r="MR179" s="21"/>
      <c r="MS179" s="21"/>
      <c r="MT179" s="21"/>
      <c r="MU179" s="21"/>
      <c r="MV179" s="21"/>
      <c r="MW179" s="21"/>
      <c r="MX179" s="21"/>
      <c r="MY179" s="21"/>
      <c r="MZ179" s="21"/>
      <c r="NA179" s="21"/>
      <c r="NB179" s="21"/>
      <c r="NC179" s="21"/>
      <c r="ND179" s="21"/>
      <c r="NE179" s="21"/>
      <c r="NF179" s="21"/>
      <c r="NG179" s="21"/>
      <c r="NH179" s="21"/>
      <c r="NI179" s="21"/>
      <c r="NJ179" s="21"/>
      <c r="NK179" s="21"/>
      <c r="NL179" s="21"/>
      <c r="NM179" s="21"/>
      <c r="NN179" s="21"/>
      <c r="NO179" s="21"/>
      <c r="NP179" s="21"/>
      <c r="NQ179" s="21"/>
      <c r="NR179" s="21"/>
      <c r="NS179" s="21"/>
      <c r="NT179" s="21"/>
      <c r="NU179" s="21"/>
      <c r="NV179" s="21"/>
      <c r="NW179" s="21"/>
      <c r="NX179" s="21"/>
      <c r="NY179" s="21"/>
      <c r="NZ179" s="21"/>
      <c r="OA179" s="21"/>
      <c r="OB179" s="21"/>
      <c r="OC179" s="21"/>
      <c r="OD179" s="21"/>
      <c r="OE179" s="21"/>
      <c r="OF179" s="21"/>
      <c r="OG179" s="21"/>
      <c r="OH179" s="21"/>
      <c r="OI179" s="21"/>
      <c r="OJ179" s="21"/>
      <c r="OK179" s="21"/>
      <c r="OL179" s="21"/>
      <c r="OM179" s="21"/>
      <c r="ON179" s="21"/>
      <c r="OO179" s="21"/>
      <c r="OP179" s="21"/>
      <c r="OQ179" s="21"/>
      <c r="OR179" s="21"/>
      <c r="OS179" s="21"/>
      <c r="OT179" s="21"/>
      <c r="OU179" s="21"/>
      <c r="OV179" s="21"/>
      <c r="OW179" s="21"/>
      <c r="OX179" s="21"/>
      <c r="OY179" s="21"/>
      <c r="OZ179" s="21"/>
      <c r="PA179" s="21"/>
      <c r="PB179" s="21"/>
      <c r="PC179" s="21"/>
      <c r="PD179" s="21"/>
      <c r="PE179" s="21"/>
      <c r="PF179" s="21"/>
      <c r="PG179" s="21"/>
      <c r="PH179" s="21"/>
      <c r="PI179" s="21"/>
      <c r="PJ179" s="21"/>
      <c r="PK179" s="21"/>
      <c r="PL179" s="21"/>
      <c r="PM179" s="21"/>
      <c r="PN179" s="21"/>
      <c r="PO179" s="21"/>
      <c r="PP179" s="21"/>
      <c r="PQ179" s="21"/>
      <c r="PR179" s="21"/>
      <c r="PS179" s="21"/>
      <c r="PT179" s="21"/>
      <c r="PU179" s="21"/>
      <c r="PV179" s="21"/>
      <c r="PW179" s="21"/>
      <c r="PX179" s="21"/>
      <c r="PY179" s="21"/>
      <c r="PZ179" s="21"/>
      <c r="QA179" s="21"/>
      <c r="QB179" s="21"/>
      <c r="QC179" s="21"/>
      <c r="QD179" s="21"/>
      <c r="QE179" s="21"/>
      <c r="QF179" s="21"/>
      <c r="QG179" s="21"/>
      <c r="QH179" s="21"/>
      <c r="QI179" s="21"/>
      <c r="QJ179" s="21"/>
      <c r="QK179" s="21"/>
      <c r="QL179" s="21"/>
      <c r="QM179" s="21"/>
      <c r="QN179" s="21"/>
      <c r="QO179" s="21"/>
      <c r="QP179" s="21"/>
      <c r="QQ179" s="21"/>
      <c r="QR179" s="21"/>
      <c r="QS179" s="21"/>
      <c r="QT179" s="21"/>
      <c r="QU179" s="21"/>
      <c r="QV179" s="21"/>
      <c r="QW179" s="21"/>
      <c r="QX179" s="21"/>
      <c r="QY179" s="21"/>
      <c r="QZ179" s="21"/>
      <c r="RA179" s="21"/>
      <c r="RB179" s="21"/>
      <c r="RC179" s="21"/>
      <c r="RD179" s="21"/>
      <c r="RE179" s="21"/>
      <c r="RF179" s="21"/>
      <c r="RG179" s="21"/>
      <c r="RH179" s="21"/>
      <c r="RI179" s="21"/>
      <c r="RJ179" s="21"/>
      <c r="RK179" s="21"/>
      <c r="RL179" s="21"/>
      <c r="RM179" s="21"/>
      <c r="RN179" s="21"/>
      <c r="RO179" s="21"/>
      <c r="RP179" s="21"/>
      <c r="RQ179" s="21"/>
      <c r="RR179" s="21"/>
      <c r="RS179" s="21"/>
      <c r="RT179" s="21"/>
      <c r="RU179" s="21"/>
      <c r="RV179" s="21"/>
      <c r="RW179" s="21"/>
      <c r="RX179" s="21"/>
      <c r="RY179" s="21"/>
      <c r="RZ179" s="21"/>
      <c r="SA179" s="21"/>
      <c r="SB179" s="21"/>
      <c r="SC179" s="21"/>
      <c r="SD179" s="21"/>
      <c r="SE179" s="21"/>
      <c r="SF179" s="21"/>
      <c r="SG179" s="21"/>
      <c r="SH179" s="21"/>
      <c r="SI179" s="21"/>
      <c r="SJ179" s="21"/>
    </row>
    <row r="180" spans="1:504" s="25" customFormat="1" ht="3.75" hidden="1" customHeight="1" x14ac:dyDescent="0.25">
      <c r="A180" s="28"/>
      <c r="B180" s="14"/>
      <c r="C180" s="14"/>
      <c r="D180" s="14"/>
      <c r="E180" s="14"/>
      <c r="F180" s="14">
        <f t="shared" si="32"/>
        <v>0</v>
      </c>
      <c r="G180" s="14"/>
      <c r="H180" s="15"/>
      <c r="I180" s="15">
        <f t="shared" si="44"/>
        <v>0</v>
      </c>
      <c r="J180" s="14"/>
      <c r="K180" s="14"/>
      <c r="L180" s="14">
        <f t="shared" si="45"/>
        <v>0</v>
      </c>
      <c r="M180" s="14">
        <f t="shared" si="33"/>
        <v>0</v>
      </c>
      <c r="N180" s="115"/>
      <c r="O180" s="177">
        <f t="shared" si="40"/>
        <v>0</v>
      </c>
      <c r="P180" s="1"/>
      <c r="Q180" s="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1"/>
      <c r="FT180" s="21"/>
      <c r="FU180" s="21"/>
      <c r="FV180" s="21"/>
      <c r="FW180" s="21"/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  <c r="GH180" s="21"/>
      <c r="GI180" s="21"/>
      <c r="GJ180" s="21"/>
      <c r="GK180" s="21"/>
      <c r="GL180" s="21"/>
      <c r="GM180" s="21"/>
      <c r="GN180" s="21"/>
      <c r="GO180" s="21"/>
      <c r="GP180" s="21"/>
      <c r="GQ180" s="21"/>
      <c r="GR180" s="21"/>
      <c r="GS180" s="21"/>
      <c r="GT180" s="21"/>
      <c r="GU180" s="21"/>
      <c r="GV180" s="21"/>
      <c r="GW180" s="21"/>
      <c r="GX180" s="21"/>
      <c r="GY180" s="21"/>
      <c r="GZ180" s="21"/>
      <c r="HA180" s="21"/>
      <c r="HB180" s="21"/>
      <c r="HC180" s="21"/>
      <c r="HD180" s="21"/>
      <c r="HE180" s="21"/>
      <c r="HF180" s="21"/>
      <c r="HG180" s="21"/>
      <c r="HH180" s="21"/>
      <c r="HI180" s="21"/>
      <c r="HJ180" s="21"/>
      <c r="HK180" s="21"/>
      <c r="HL180" s="21"/>
      <c r="HM180" s="21"/>
      <c r="HN180" s="21"/>
      <c r="HO180" s="21"/>
      <c r="HP180" s="21"/>
      <c r="HQ180" s="21"/>
      <c r="HR180" s="21"/>
      <c r="HS180" s="21"/>
      <c r="HT180" s="21"/>
      <c r="HU180" s="21"/>
      <c r="HV180" s="21"/>
      <c r="HW180" s="21"/>
      <c r="HX180" s="21"/>
      <c r="HY180" s="21"/>
      <c r="HZ180" s="21"/>
      <c r="IA180" s="21"/>
      <c r="IB180" s="21"/>
      <c r="IC180" s="21"/>
      <c r="ID180" s="21"/>
      <c r="IE180" s="21"/>
      <c r="IF180" s="21"/>
      <c r="IG180" s="21"/>
      <c r="IH180" s="21"/>
      <c r="II180" s="21"/>
      <c r="IJ180" s="21"/>
      <c r="IK180" s="21"/>
      <c r="IL180" s="21"/>
      <c r="IM180" s="21"/>
      <c r="IN180" s="21"/>
      <c r="IO180" s="21"/>
      <c r="IP180" s="21"/>
      <c r="IQ180" s="21"/>
      <c r="IR180" s="21"/>
      <c r="IS180" s="21"/>
      <c r="IT180" s="21"/>
      <c r="IU180" s="21"/>
      <c r="IV180" s="21"/>
      <c r="IW180" s="21"/>
      <c r="IX180" s="21"/>
      <c r="IY180" s="21"/>
      <c r="IZ180" s="21"/>
      <c r="JA180" s="21"/>
      <c r="JB180" s="21"/>
      <c r="JC180" s="21"/>
      <c r="JD180" s="21"/>
      <c r="JE180" s="21"/>
      <c r="JF180" s="21"/>
      <c r="JG180" s="21"/>
      <c r="JH180" s="21"/>
      <c r="JI180" s="21"/>
      <c r="JJ180" s="21"/>
      <c r="JK180" s="21"/>
      <c r="JL180" s="21"/>
      <c r="JM180" s="21"/>
      <c r="JN180" s="21"/>
      <c r="JO180" s="21"/>
      <c r="JP180" s="21"/>
      <c r="JQ180" s="21"/>
      <c r="JR180" s="21"/>
      <c r="JS180" s="21"/>
      <c r="JT180" s="21"/>
      <c r="JU180" s="21"/>
      <c r="JV180" s="21"/>
      <c r="JW180" s="21"/>
      <c r="JX180" s="21"/>
      <c r="JY180" s="21"/>
      <c r="JZ180" s="21"/>
      <c r="KA180" s="21"/>
      <c r="KB180" s="21"/>
      <c r="KC180" s="21"/>
      <c r="KD180" s="21"/>
      <c r="KE180" s="21"/>
      <c r="KF180" s="21"/>
      <c r="KG180" s="21"/>
      <c r="KH180" s="21"/>
      <c r="KI180" s="21"/>
      <c r="KJ180" s="21"/>
      <c r="KK180" s="21"/>
      <c r="KL180" s="21"/>
      <c r="KM180" s="21"/>
      <c r="KN180" s="21"/>
      <c r="KO180" s="21"/>
      <c r="KP180" s="21"/>
      <c r="KQ180" s="21"/>
      <c r="KR180" s="21"/>
      <c r="KS180" s="21"/>
      <c r="KT180" s="21"/>
      <c r="KU180" s="21"/>
      <c r="KV180" s="21"/>
      <c r="KW180" s="21"/>
      <c r="KX180" s="21"/>
      <c r="KY180" s="21"/>
      <c r="KZ180" s="21"/>
      <c r="LA180" s="21"/>
      <c r="LB180" s="21"/>
      <c r="LC180" s="21"/>
      <c r="LD180" s="21"/>
      <c r="LE180" s="21"/>
      <c r="LF180" s="21"/>
      <c r="LG180" s="21"/>
      <c r="LH180" s="21"/>
      <c r="LI180" s="21"/>
      <c r="LJ180" s="21"/>
      <c r="LK180" s="21"/>
      <c r="LL180" s="21"/>
      <c r="LM180" s="21"/>
      <c r="LN180" s="21"/>
      <c r="LO180" s="21"/>
      <c r="LP180" s="21"/>
      <c r="LQ180" s="21"/>
      <c r="LR180" s="21"/>
      <c r="LS180" s="21"/>
      <c r="LT180" s="21"/>
      <c r="LU180" s="21"/>
      <c r="LV180" s="21"/>
      <c r="LW180" s="21"/>
      <c r="LX180" s="21"/>
      <c r="LY180" s="21"/>
      <c r="LZ180" s="21"/>
      <c r="MA180" s="21"/>
      <c r="MB180" s="21"/>
      <c r="MC180" s="21"/>
      <c r="MD180" s="21"/>
      <c r="ME180" s="21"/>
      <c r="MF180" s="21"/>
      <c r="MG180" s="21"/>
      <c r="MH180" s="21"/>
      <c r="MI180" s="21"/>
      <c r="MJ180" s="21"/>
      <c r="MK180" s="21"/>
      <c r="ML180" s="21"/>
      <c r="MM180" s="21"/>
      <c r="MN180" s="21"/>
      <c r="MO180" s="21"/>
      <c r="MP180" s="21"/>
      <c r="MQ180" s="21"/>
      <c r="MR180" s="21"/>
      <c r="MS180" s="21"/>
      <c r="MT180" s="21"/>
      <c r="MU180" s="21"/>
      <c r="MV180" s="21"/>
      <c r="MW180" s="21"/>
      <c r="MX180" s="21"/>
      <c r="MY180" s="21"/>
      <c r="MZ180" s="21"/>
      <c r="NA180" s="21"/>
      <c r="NB180" s="21"/>
      <c r="NC180" s="21"/>
      <c r="ND180" s="21"/>
      <c r="NE180" s="21"/>
      <c r="NF180" s="21"/>
      <c r="NG180" s="21"/>
      <c r="NH180" s="21"/>
      <c r="NI180" s="21"/>
      <c r="NJ180" s="21"/>
      <c r="NK180" s="21"/>
      <c r="NL180" s="21"/>
      <c r="NM180" s="21"/>
      <c r="NN180" s="21"/>
      <c r="NO180" s="21"/>
      <c r="NP180" s="21"/>
      <c r="NQ180" s="21"/>
      <c r="NR180" s="21"/>
      <c r="NS180" s="21"/>
      <c r="NT180" s="21"/>
      <c r="NU180" s="21"/>
      <c r="NV180" s="21"/>
      <c r="NW180" s="21"/>
      <c r="NX180" s="21"/>
      <c r="NY180" s="21"/>
      <c r="NZ180" s="21"/>
      <c r="OA180" s="21"/>
      <c r="OB180" s="21"/>
      <c r="OC180" s="21"/>
      <c r="OD180" s="21"/>
      <c r="OE180" s="21"/>
      <c r="OF180" s="21"/>
      <c r="OG180" s="21"/>
      <c r="OH180" s="21"/>
      <c r="OI180" s="21"/>
      <c r="OJ180" s="21"/>
      <c r="OK180" s="21"/>
      <c r="OL180" s="21"/>
      <c r="OM180" s="21"/>
      <c r="ON180" s="21"/>
      <c r="OO180" s="21"/>
      <c r="OP180" s="21"/>
      <c r="OQ180" s="21"/>
      <c r="OR180" s="21"/>
      <c r="OS180" s="21"/>
      <c r="OT180" s="21"/>
      <c r="OU180" s="21"/>
      <c r="OV180" s="21"/>
      <c r="OW180" s="21"/>
      <c r="OX180" s="21"/>
      <c r="OY180" s="21"/>
      <c r="OZ180" s="21"/>
      <c r="PA180" s="21"/>
      <c r="PB180" s="21"/>
      <c r="PC180" s="21"/>
      <c r="PD180" s="21"/>
      <c r="PE180" s="21"/>
      <c r="PF180" s="21"/>
      <c r="PG180" s="21"/>
      <c r="PH180" s="21"/>
      <c r="PI180" s="21"/>
      <c r="PJ180" s="21"/>
      <c r="PK180" s="21"/>
      <c r="PL180" s="21"/>
      <c r="PM180" s="21"/>
      <c r="PN180" s="21"/>
      <c r="PO180" s="21"/>
      <c r="PP180" s="21"/>
      <c r="PQ180" s="21"/>
      <c r="PR180" s="21"/>
      <c r="PS180" s="21"/>
      <c r="PT180" s="21"/>
      <c r="PU180" s="21"/>
      <c r="PV180" s="21"/>
      <c r="PW180" s="21"/>
      <c r="PX180" s="21"/>
      <c r="PY180" s="21"/>
      <c r="PZ180" s="21"/>
      <c r="QA180" s="21"/>
      <c r="QB180" s="21"/>
      <c r="QC180" s="21"/>
      <c r="QD180" s="21"/>
      <c r="QE180" s="21"/>
      <c r="QF180" s="21"/>
      <c r="QG180" s="21"/>
      <c r="QH180" s="21"/>
      <c r="QI180" s="21"/>
      <c r="QJ180" s="21"/>
      <c r="QK180" s="21"/>
      <c r="QL180" s="21"/>
      <c r="QM180" s="21"/>
      <c r="QN180" s="21"/>
      <c r="QO180" s="21"/>
      <c r="QP180" s="21"/>
      <c r="QQ180" s="21"/>
      <c r="QR180" s="21"/>
      <c r="QS180" s="21"/>
      <c r="QT180" s="21"/>
      <c r="QU180" s="21"/>
      <c r="QV180" s="21"/>
      <c r="QW180" s="21"/>
      <c r="QX180" s="21"/>
      <c r="QY180" s="21"/>
      <c r="QZ180" s="21"/>
      <c r="RA180" s="21"/>
      <c r="RB180" s="21"/>
      <c r="RC180" s="21"/>
      <c r="RD180" s="21"/>
      <c r="RE180" s="21"/>
      <c r="RF180" s="21"/>
      <c r="RG180" s="21"/>
      <c r="RH180" s="21"/>
      <c r="RI180" s="21"/>
      <c r="RJ180" s="21"/>
      <c r="RK180" s="21"/>
      <c r="RL180" s="21"/>
      <c r="RM180" s="21"/>
      <c r="RN180" s="21"/>
      <c r="RO180" s="21"/>
      <c r="RP180" s="21"/>
      <c r="RQ180" s="21"/>
      <c r="RR180" s="21"/>
      <c r="RS180" s="21"/>
      <c r="RT180" s="21"/>
      <c r="RU180" s="21"/>
      <c r="RV180" s="21"/>
      <c r="RW180" s="21"/>
      <c r="RX180" s="21"/>
      <c r="RY180" s="21"/>
      <c r="RZ180" s="21"/>
      <c r="SA180" s="21"/>
      <c r="SB180" s="21"/>
      <c r="SC180" s="21"/>
      <c r="SD180" s="21"/>
      <c r="SE180" s="21"/>
      <c r="SF180" s="21"/>
      <c r="SG180" s="21"/>
      <c r="SH180" s="21"/>
      <c r="SI180" s="21"/>
      <c r="SJ180" s="21"/>
    </row>
    <row r="181" spans="1:504" s="25" customFormat="1" ht="3.75" hidden="1" customHeight="1" x14ac:dyDescent="0.25">
      <c r="A181" s="28"/>
      <c r="B181" s="14"/>
      <c r="C181" s="14"/>
      <c r="D181" s="14"/>
      <c r="E181" s="14"/>
      <c r="F181" s="14">
        <f t="shared" si="32"/>
        <v>0</v>
      </c>
      <c r="G181" s="14"/>
      <c r="H181" s="15"/>
      <c r="I181" s="15">
        <f t="shared" si="44"/>
        <v>0</v>
      </c>
      <c r="J181" s="14"/>
      <c r="K181" s="14"/>
      <c r="L181" s="14">
        <f t="shared" si="45"/>
        <v>0</v>
      </c>
      <c r="M181" s="14">
        <f t="shared" si="33"/>
        <v>0</v>
      </c>
      <c r="N181" s="115"/>
      <c r="O181" s="177">
        <f t="shared" si="40"/>
        <v>0</v>
      </c>
      <c r="P181" s="1"/>
      <c r="Q181" s="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1"/>
      <c r="FT181" s="21"/>
      <c r="FU181" s="21"/>
      <c r="FV181" s="21"/>
      <c r="FW181" s="21"/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  <c r="GH181" s="21"/>
      <c r="GI181" s="21"/>
      <c r="GJ181" s="21"/>
      <c r="GK181" s="21"/>
      <c r="GL181" s="21"/>
      <c r="GM181" s="21"/>
      <c r="GN181" s="21"/>
      <c r="GO181" s="21"/>
      <c r="GP181" s="21"/>
      <c r="GQ181" s="21"/>
      <c r="GR181" s="21"/>
      <c r="GS181" s="21"/>
      <c r="GT181" s="21"/>
      <c r="GU181" s="21"/>
      <c r="GV181" s="21"/>
      <c r="GW181" s="21"/>
      <c r="GX181" s="21"/>
      <c r="GY181" s="21"/>
      <c r="GZ181" s="21"/>
      <c r="HA181" s="21"/>
      <c r="HB181" s="21"/>
      <c r="HC181" s="21"/>
      <c r="HD181" s="21"/>
      <c r="HE181" s="21"/>
      <c r="HF181" s="21"/>
      <c r="HG181" s="21"/>
      <c r="HH181" s="21"/>
      <c r="HI181" s="21"/>
      <c r="HJ181" s="21"/>
      <c r="HK181" s="21"/>
      <c r="HL181" s="21"/>
      <c r="HM181" s="21"/>
      <c r="HN181" s="21"/>
      <c r="HO181" s="21"/>
      <c r="HP181" s="21"/>
      <c r="HQ181" s="21"/>
      <c r="HR181" s="21"/>
      <c r="HS181" s="21"/>
      <c r="HT181" s="21"/>
      <c r="HU181" s="21"/>
      <c r="HV181" s="21"/>
      <c r="HW181" s="21"/>
      <c r="HX181" s="21"/>
      <c r="HY181" s="21"/>
      <c r="HZ181" s="21"/>
      <c r="IA181" s="21"/>
      <c r="IB181" s="21"/>
      <c r="IC181" s="21"/>
      <c r="ID181" s="21"/>
      <c r="IE181" s="21"/>
      <c r="IF181" s="21"/>
      <c r="IG181" s="21"/>
      <c r="IH181" s="21"/>
      <c r="II181" s="21"/>
      <c r="IJ181" s="21"/>
      <c r="IK181" s="21"/>
      <c r="IL181" s="21"/>
      <c r="IM181" s="21"/>
      <c r="IN181" s="21"/>
      <c r="IO181" s="21"/>
      <c r="IP181" s="21"/>
      <c r="IQ181" s="21"/>
      <c r="IR181" s="21"/>
      <c r="IS181" s="21"/>
      <c r="IT181" s="21"/>
      <c r="IU181" s="21"/>
      <c r="IV181" s="21"/>
      <c r="IW181" s="21"/>
      <c r="IX181" s="21"/>
      <c r="IY181" s="21"/>
      <c r="IZ181" s="21"/>
      <c r="JA181" s="21"/>
      <c r="JB181" s="21"/>
      <c r="JC181" s="21"/>
      <c r="JD181" s="21"/>
      <c r="JE181" s="21"/>
      <c r="JF181" s="21"/>
      <c r="JG181" s="21"/>
      <c r="JH181" s="21"/>
      <c r="JI181" s="21"/>
      <c r="JJ181" s="21"/>
      <c r="JK181" s="21"/>
      <c r="JL181" s="21"/>
      <c r="JM181" s="21"/>
      <c r="JN181" s="21"/>
      <c r="JO181" s="21"/>
      <c r="JP181" s="21"/>
      <c r="JQ181" s="21"/>
      <c r="JR181" s="21"/>
      <c r="JS181" s="21"/>
      <c r="JT181" s="21"/>
      <c r="JU181" s="21"/>
      <c r="JV181" s="21"/>
      <c r="JW181" s="21"/>
      <c r="JX181" s="21"/>
      <c r="JY181" s="21"/>
      <c r="JZ181" s="21"/>
      <c r="KA181" s="21"/>
      <c r="KB181" s="21"/>
      <c r="KC181" s="21"/>
      <c r="KD181" s="21"/>
      <c r="KE181" s="21"/>
      <c r="KF181" s="21"/>
      <c r="KG181" s="21"/>
      <c r="KH181" s="21"/>
      <c r="KI181" s="21"/>
      <c r="KJ181" s="21"/>
      <c r="KK181" s="21"/>
      <c r="KL181" s="21"/>
      <c r="KM181" s="21"/>
      <c r="KN181" s="21"/>
      <c r="KO181" s="21"/>
      <c r="KP181" s="21"/>
      <c r="KQ181" s="21"/>
      <c r="KR181" s="21"/>
      <c r="KS181" s="21"/>
      <c r="KT181" s="21"/>
      <c r="KU181" s="21"/>
      <c r="KV181" s="21"/>
      <c r="KW181" s="21"/>
      <c r="KX181" s="21"/>
      <c r="KY181" s="21"/>
      <c r="KZ181" s="21"/>
      <c r="LA181" s="21"/>
      <c r="LB181" s="21"/>
      <c r="LC181" s="21"/>
      <c r="LD181" s="21"/>
      <c r="LE181" s="21"/>
      <c r="LF181" s="21"/>
      <c r="LG181" s="21"/>
      <c r="LH181" s="21"/>
      <c r="LI181" s="21"/>
      <c r="LJ181" s="21"/>
      <c r="LK181" s="21"/>
      <c r="LL181" s="21"/>
      <c r="LM181" s="21"/>
      <c r="LN181" s="21"/>
      <c r="LO181" s="21"/>
      <c r="LP181" s="21"/>
      <c r="LQ181" s="21"/>
      <c r="LR181" s="21"/>
      <c r="LS181" s="21"/>
      <c r="LT181" s="21"/>
      <c r="LU181" s="21"/>
      <c r="LV181" s="21"/>
      <c r="LW181" s="21"/>
      <c r="LX181" s="21"/>
      <c r="LY181" s="21"/>
      <c r="LZ181" s="21"/>
      <c r="MA181" s="21"/>
      <c r="MB181" s="21"/>
      <c r="MC181" s="21"/>
      <c r="MD181" s="21"/>
      <c r="ME181" s="21"/>
      <c r="MF181" s="21"/>
      <c r="MG181" s="21"/>
      <c r="MH181" s="21"/>
      <c r="MI181" s="21"/>
      <c r="MJ181" s="21"/>
      <c r="MK181" s="21"/>
      <c r="ML181" s="21"/>
      <c r="MM181" s="21"/>
      <c r="MN181" s="21"/>
      <c r="MO181" s="21"/>
      <c r="MP181" s="21"/>
      <c r="MQ181" s="21"/>
      <c r="MR181" s="21"/>
      <c r="MS181" s="21"/>
      <c r="MT181" s="21"/>
      <c r="MU181" s="21"/>
      <c r="MV181" s="21"/>
      <c r="MW181" s="21"/>
      <c r="MX181" s="21"/>
      <c r="MY181" s="21"/>
      <c r="MZ181" s="21"/>
      <c r="NA181" s="21"/>
      <c r="NB181" s="21"/>
      <c r="NC181" s="21"/>
      <c r="ND181" s="21"/>
      <c r="NE181" s="21"/>
      <c r="NF181" s="21"/>
      <c r="NG181" s="21"/>
      <c r="NH181" s="21"/>
      <c r="NI181" s="21"/>
      <c r="NJ181" s="21"/>
      <c r="NK181" s="21"/>
      <c r="NL181" s="21"/>
      <c r="NM181" s="21"/>
      <c r="NN181" s="21"/>
      <c r="NO181" s="21"/>
      <c r="NP181" s="21"/>
      <c r="NQ181" s="21"/>
      <c r="NR181" s="21"/>
      <c r="NS181" s="21"/>
      <c r="NT181" s="21"/>
      <c r="NU181" s="21"/>
      <c r="NV181" s="21"/>
      <c r="NW181" s="21"/>
      <c r="NX181" s="21"/>
      <c r="NY181" s="21"/>
      <c r="NZ181" s="21"/>
      <c r="OA181" s="21"/>
      <c r="OB181" s="21"/>
      <c r="OC181" s="21"/>
      <c r="OD181" s="21"/>
      <c r="OE181" s="21"/>
      <c r="OF181" s="21"/>
      <c r="OG181" s="21"/>
      <c r="OH181" s="21"/>
      <c r="OI181" s="21"/>
      <c r="OJ181" s="21"/>
      <c r="OK181" s="21"/>
      <c r="OL181" s="21"/>
      <c r="OM181" s="21"/>
      <c r="ON181" s="21"/>
      <c r="OO181" s="21"/>
      <c r="OP181" s="21"/>
      <c r="OQ181" s="21"/>
      <c r="OR181" s="21"/>
      <c r="OS181" s="21"/>
      <c r="OT181" s="21"/>
      <c r="OU181" s="21"/>
      <c r="OV181" s="21"/>
      <c r="OW181" s="21"/>
      <c r="OX181" s="21"/>
      <c r="OY181" s="21"/>
      <c r="OZ181" s="21"/>
      <c r="PA181" s="21"/>
      <c r="PB181" s="21"/>
      <c r="PC181" s="21"/>
      <c r="PD181" s="21"/>
      <c r="PE181" s="21"/>
      <c r="PF181" s="21"/>
      <c r="PG181" s="21"/>
      <c r="PH181" s="21"/>
      <c r="PI181" s="21"/>
      <c r="PJ181" s="21"/>
      <c r="PK181" s="21"/>
      <c r="PL181" s="21"/>
      <c r="PM181" s="21"/>
      <c r="PN181" s="21"/>
      <c r="PO181" s="21"/>
      <c r="PP181" s="21"/>
      <c r="PQ181" s="21"/>
      <c r="PR181" s="21"/>
      <c r="PS181" s="21"/>
      <c r="PT181" s="21"/>
      <c r="PU181" s="21"/>
      <c r="PV181" s="21"/>
      <c r="PW181" s="21"/>
      <c r="PX181" s="21"/>
      <c r="PY181" s="21"/>
      <c r="PZ181" s="21"/>
      <c r="QA181" s="21"/>
      <c r="QB181" s="21"/>
      <c r="QC181" s="21"/>
      <c r="QD181" s="21"/>
      <c r="QE181" s="21"/>
      <c r="QF181" s="21"/>
      <c r="QG181" s="21"/>
      <c r="QH181" s="21"/>
      <c r="QI181" s="21"/>
      <c r="QJ181" s="21"/>
      <c r="QK181" s="21"/>
      <c r="QL181" s="21"/>
      <c r="QM181" s="21"/>
      <c r="QN181" s="21"/>
      <c r="QO181" s="21"/>
      <c r="QP181" s="21"/>
      <c r="QQ181" s="21"/>
      <c r="QR181" s="21"/>
      <c r="QS181" s="21"/>
      <c r="QT181" s="21"/>
      <c r="QU181" s="21"/>
      <c r="QV181" s="21"/>
      <c r="QW181" s="21"/>
      <c r="QX181" s="21"/>
      <c r="QY181" s="21"/>
      <c r="QZ181" s="21"/>
      <c r="RA181" s="21"/>
      <c r="RB181" s="21"/>
      <c r="RC181" s="21"/>
      <c r="RD181" s="21"/>
      <c r="RE181" s="21"/>
      <c r="RF181" s="21"/>
      <c r="RG181" s="21"/>
      <c r="RH181" s="21"/>
      <c r="RI181" s="21"/>
      <c r="RJ181" s="21"/>
      <c r="RK181" s="21"/>
      <c r="RL181" s="21"/>
      <c r="RM181" s="21"/>
      <c r="RN181" s="21"/>
      <c r="RO181" s="21"/>
      <c r="RP181" s="21"/>
      <c r="RQ181" s="21"/>
      <c r="RR181" s="21"/>
      <c r="RS181" s="21"/>
      <c r="RT181" s="21"/>
      <c r="RU181" s="21"/>
      <c r="RV181" s="21"/>
      <c r="RW181" s="21"/>
      <c r="RX181" s="21"/>
      <c r="RY181" s="21"/>
      <c r="RZ181" s="21"/>
      <c r="SA181" s="21"/>
      <c r="SB181" s="21"/>
      <c r="SC181" s="21"/>
      <c r="SD181" s="21"/>
      <c r="SE181" s="21"/>
      <c r="SF181" s="21"/>
      <c r="SG181" s="21"/>
      <c r="SH181" s="21"/>
      <c r="SI181" s="21"/>
      <c r="SJ181" s="21"/>
    </row>
    <row r="182" spans="1:504" s="25" customFormat="1" ht="3.75" hidden="1" customHeight="1" x14ac:dyDescent="0.25">
      <c r="A182" s="31"/>
      <c r="B182" s="14"/>
      <c r="C182" s="14"/>
      <c r="D182" s="14"/>
      <c r="E182" s="14"/>
      <c r="F182" s="14">
        <f t="shared" si="32"/>
        <v>0</v>
      </c>
      <c r="G182" s="14"/>
      <c r="H182" s="15"/>
      <c r="I182" s="15">
        <f t="shared" si="44"/>
        <v>0</v>
      </c>
      <c r="J182" s="14"/>
      <c r="K182" s="14"/>
      <c r="L182" s="14">
        <f t="shared" si="45"/>
        <v>0</v>
      </c>
      <c r="M182" s="14">
        <f t="shared" si="33"/>
        <v>0</v>
      </c>
      <c r="N182" s="115"/>
      <c r="O182" s="177">
        <f t="shared" si="40"/>
        <v>0</v>
      </c>
      <c r="P182" s="1"/>
      <c r="Q182" s="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1"/>
      <c r="FT182" s="21"/>
      <c r="FU182" s="21"/>
      <c r="FV182" s="21"/>
      <c r="FW182" s="21"/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  <c r="GH182" s="21"/>
      <c r="GI182" s="21"/>
      <c r="GJ182" s="21"/>
      <c r="GK182" s="21"/>
      <c r="GL182" s="21"/>
      <c r="GM182" s="21"/>
      <c r="GN182" s="21"/>
      <c r="GO182" s="21"/>
      <c r="GP182" s="21"/>
      <c r="GQ182" s="21"/>
      <c r="GR182" s="21"/>
      <c r="GS182" s="21"/>
      <c r="GT182" s="21"/>
      <c r="GU182" s="21"/>
      <c r="GV182" s="21"/>
      <c r="GW182" s="21"/>
      <c r="GX182" s="21"/>
      <c r="GY182" s="21"/>
      <c r="GZ182" s="21"/>
      <c r="HA182" s="21"/>
      <c r="HB182" s="21"/>
      <c r="HC182" s="21"/>
      <c r="HD182" s="21"/>
      <c r="HE182" s="21"/>
      <c r="HF182" s="21"/>
      <c r="HG182" s="21"/>
      <c r="HH182" s="21"/>
      <c r="HI182" s="21"/>
      <c r="HJ182" s="21"/>
      <c r="HK182" s="21"/>
      <c r="HL182" s="21"/>
      <c r="HM182" s="21"/>
      <c r="HN182" s="21"/>
      <c r="HO182" s="21"/>
      <c r="HP182" s="21"/>
      <c r="HQ182" s="21"/>
      <c r="HR182" s="21"/>
      <c r="HS182" s="21"/>
      <c r="HT182" s="21"/>
      <c r="HU182" s="21"/>
      <c r="HV182" s="21"/>
      <c r="HW182" s="21"/>
      <c r="HX182" s="21"/>
      <c r="HY182" s="21"/>
      <c r="HZ182" s="21"/>
      <c r="IA182" s="21"/>
      <c r="IB182" s="21"/>
      <c r="IC182" s="21"/>
      <c r="ID182" s="21"/>
      <c r="IE182" s="21"/>
      <c r="IF182" s="21"/>
      <c r="IG182" s="21"/>
      <c r="IH182" s="21"/>
      <c r="II182" s="21"/>
      <c r="IJ182" s="21"/>
      <c r="IK182" s="21"/>
      <c r="IL182" s="21"/>
      <c r="IM182" s="21"/>
      <c r="IN182" s="21"/>
      <c r="IO182" s="21"/>
      <c r="IP182" s="21"/>
      <c r="IQ182" s="21"/>
      <c r="IR182" s="21"/>
      <c r="IS182" s="21"/>
      <c r="IT182" s="21"/>
      <c r="IU182" s="21"/>
      <c r="IV182" s="21"/>
      <c r="IW182" s="21"/>
      <c r="IX182" s="21"/>
      <c r="IY182" s="21"/>
      <c r="IZ182" s="21"/>
      <c r="JA182" s="21"/>
      <c r="JB182" s="21"/>
      <c r="JC182" s="21"/>
      <c r="JD182" s="21"/>
      <c r="JE182" s="21"/>
      <c r="JF182" s="21"/>
      <c r="JG182" s="21"/>
      <c r="JH182" s="21"/>
      <c r="JI182" s="21"/>
      <c r="JJ182" s="21"/>
      <c r="JK182" s="21"/>
      <c r="JL182" s="21"/>
      <c r="JM182" s="21"/>
      <c r="JN182" s="21"/>
      <c r="JO182" s="21"/>
      <c r="JP182" s="21"/>
      <c r="JQ182" s="21"/>
      <c r="JR182" s="21"/>
      <c r="JS182" s="21"/>
      <c r="JT182" s="21"/>
      <c r="JU182" s="21"/>
      <c r="JV182" s="21"/>
      <c r="JW182" s="21"/>
      <c r="JX182" s="21"/>
      <c r="JY182" s="21"/>
      <c r="JZ182" s="21"/>
      <c r="KA182" s="21"/>
      <c r="KB182" s="21"/>
      <c r="KC182" s="21"/>
      <c r="KD182" s="21"/>
      <c r="KE182" s="21"/>
      <c r="KF182" s="21"/>
      <c r="KG182" s="21"/>
      <c r="KH182" s="21"/>
      <c r="KI182" s="21"/>
      <c r="KJ182" s="21"/>
      <c r="KK182" s="21"/>
      <c r="KL182" s="21"/>
      <c r="KM182" s="21"/>
      <c r="KN182" s="21"/>
      <c r="KO182" s="21"/>
      <c r="KP182" s="21"/>
      <c r="KQ182" s="21"/>
      <c r="KR182" s="21"/>
      <c r="KS182" s="21"/>
      <c r="KT182" s="21"/>
      <c r="KU182" s="21"/>
      <c r="KV182" s="21"/>
      <c r="KW182" s="21"/>
      <c r="KX182" s="21"/>
      <c r="KY182" s="21"/>
      <c r="KZ182" s="21"/>
      <c r="LA182" s="21"/>
      <c r="LB182" s="21"/>
      <c r="LC182" s="21"/>
      <c r="LD182" s="21"/>
      <c r="LE182" s="21"/>
      <c r="LF182" s="21"/>
      <c r="LG182" s="21"/>
      <c r="LH182" s="21"/>
      <c r="LI182" s="21"/>
      <c r="LJ182" s="21"/>
      <c r="LK182" s="21"/>
      <c r="LL182" s="21"/>
      <c r="LM182" s="21"/>
      <c r="LN182" s="21"/>
      <c r="LO182" s="21"/>
      <c r="LP182" s="21"/>
      <c r="LQ182" s="21"/>
      <c r="LR182" s="21"/>
      <c r="LS182" s="21"/>
      <c r="LT182" s="21"/>
      <c r="LU182" s="21"/>
      <c r="LV182" s="21"/>
      <c r="LW182" s="21"/>
      <c r="LX182" s="21"/>
      <c r="LY182" s="21"/>
      <c r="LZ182" s="21"/>
      <c r="MA182" s="21"/>
      <c r="MB182" s="21"/>
      <c r="MC182" s="21"/>
      <c r="MD182" s="21"/>
      <c r="ME182" s="21"/>
      <c r="MF182" s="21"/>
      <c r="MG182" s="21"/>
      <c r="MH182" s="21"/>
      <c r="MI182" s="21"/>
      <c r="MJ182" s="21"/>
      <c r="MK182" s="21"/>
      <c r="ML182" s="21"/>
      <c r="MM182" s="21"/>
      <c r="MN182" s="21"/>
      <c r="MO182" s="21"/>
      <c r="MP182" s="21"/>
      <c r="MQ182" s="21"/>
      <c r="MR182" s="21"/>
      <c r="MS182" s="21"/>
      <c r="MT182" s="21"/>
      <c r="MU182" s="21"/>
      <c r="MV182" s="21"/>
      <c r="MW182" s="21"/>
      <c r="MX182" s="21"/>
      <c r="MY182" s="21"/>
      <c r="MZ182" s="21"/>
      <c r="NA182" s="21"/>
      <c r="NB182" s="21"/>
      <c r="NC182" s="21"/>
      <c r="ND182" s="21"/>
      <c r="NE182" s="21"/>
      <c r="NF182" s="21"/>
      <c r="NG182" s="21"/>
      <c r="NH182" s="21"/>
      <c r="NI182" s="21"/>
      <c r="NJ182" s="21"/>
      <c r="NK182" s="21"/>
      <c r="NL182" s="21"/>
      <c r="NM182" s="21"/>
      <c r="NN182" s="21"/>
      <c r="NO182" s="21"/>
      <c r="NP182" s="21"/>
      <c r="NQ182" s="21"/>
      <c r="NR182" s="21"/>
      <c r="NS182" s="21"/>
      <c r="NT182" s="21"/>
      <c r="NU182" s="21"/>
      <c r="NV182" s="21"/>
      <c r="NW182" s="21"/>
      <c r="NX182" s="21"/>
      <c r="NY182" s="21"/>
      <c r="NZ182" s="21"/>
      <c r="OA182" s="21"/>
      <c r="OB182" s="21"/>
      <c r="OC182" s="21"/>
      <c r="OD182" s="21"/>
      <c r="OE182" s="21"/>
      <c r="OF182" s="21"/>
      <c r="OG182" s="21"/>
      <c r="OH182" s="21"/>
      <c r="OI182" s="21"/>
      <c r="OJ182" s="21"/>
      <c r="OK182" s="21"/>
      <c r="OL182" s="21"/>
      <c r="OM182" s="21"/>
      <c r="ON182" s="21"/>
      <c r="OO182" s="21"/>
      <c r="OP182" s="21"/>
      <c r="OQ182" s="21"/>
      <c r="OR182" s="21"/>
      <c r="OS182" s="21"/>
      <c r="OT182" s="21"/>
      <c r="OU182" s="21"/>
      <c r="OV182" s="21"/>
      <c r="OW182" s="21"/>
      <c r="OX182" s="21"/>
      <c r="OY182" s="21"/>
      <c r="OZ182" s="21"/>
      <c r="PA182" s="21"/>
      <c r="PB182" s="21"/>
      <c r="PC182" s="21"/>
      <c r="PD182" s="21"/>
      <c r="PE182" s="21"/>
      <c r="PF182" s="21"/>
      <c r="PG182" s="21"/>
      <c r="PH182" s="21"/>
      <c r="PI182" s="21"/>
      <c r="PJ182" s="21"/>
      <c r="PK182" s="21"/>
      <c r="PL182" s="21"/>
      <c r="PM182" s="21"/>
      <c r="PN182" s="21"/>
      <c r="PO182" s="21"/>
      <c r="PP182" s="21"/>
      <c r="PQ182" s="21"/>
      <c r="PR182" s="21"/>
      <c r="PS182" s="21"/>
      <c r="PT182" s="21"/>
      <c r="PU182" s="21"/>
      <c r="PV182" s="21"/>
      <c r="PW182" s="21"/>
      <c r="PX182" s="21"/>
      <c r="PY182" s="21"/>
      <c r="PZ182" s="21"/>
      <c r="QA182" s="21"/>
      <c r="QB182" s="21"/>
      <c r="QC182" s="21"/>
      <c r="QD182" s="21"/>
      <c r="QE182" s="21"/>
      <c r="QF182" s="21"/>
      <c r="QG182" s="21"/>
      <c r="QH182" s="21"/>
      <c r="QI182" s="21"/>
      <c r="QJ182" s="21"/>
      <c r="QK182" s="21"/>
      <c r="QL182" s="21"/>
      <c r="QM182" s="21"/>
      <c r="QN182" s="21"/>
      <c r="QO182" s="21"/>
      <c r="QP182" s="21"/>
      <c r="QQ182" s="21"/>
      <c r="QR182" s="21"/>
      <c r="QS182" s="21"/>
      <c r="QT182" s="21"/>
      <c r="QU182" s="21"/>
      <c r="QV182" s="21"/>
      <c r="QW182" s="21"/>
      <c r="QX182" s="21"/>
      <c r="QY182" s="21"/>
      <c r="QZ182" s="21"/>
      <c r="RA182" s="21"/>
      <c r="RB182" s="21"/>
      <c r="RC182" s="21"/>
      <c r="RD182" s="21"/>
      <c r="RE182" s="21"/>
      <c r="RF182" s="21"/>
      <c r="RG182" s="21"/>
      <c r="RH182" s="21"/>
      <c r="RI182" s="21"/>
      <c r="RJ182" s="21"/>
      <c r="RK182" s="21"/>
      <c r="RL182" s="21"/>
      <c r="RM182" s="21"/>
      <c r="RN182" s="21"/>
      <c r="RO182" s="21"/>
      <c r="RP182" s="21"/>
      <c r="RQ182" s="21"/>
      <c r="RR182" s="21"/>
      <c r="RS182" s="21"/>
      <c r="RT182" s="21"/>
      <c r="RU182" s="21"/>
      <c r="RV182" s="21"/>
      <c r="RW182" s="21"/>
      <c r="RX182" s="21"/>
      <c r="RY182" s="21"/>
      <c r="RZ182" s="21"/>
      <c r="SA182" s="21"/>
      <c r="SB182" s="21"/>
      <c r="SC182" s="21"/>
      <c r="SD182" s="21"/>
      <c r="SE182" s="21"/>
      <c r="SF182" s="21"/>
      <c r="SG182" s="21"/>
      <c r="SH182" s="21"/>
      <c r="SI182" s="21"/>
      <c r="SJ182" s="21"/>
    </row>
    <row r="183" spans="1:504" ht="38.25" hidden="1" x14ac:dyDescent="0.25">
      <c r="A183" s="28" t="s">
        <v>93</v>
      </c>
      <c r="B183" s="14">
        <f>B184</f>
        <v>0</v>
      </c>
      <c r="C183" s="14">
        <f t="shared" ref="C183:K183" si="49">C184</f>
        <v>0</v>
      </c>
      <c r="D183" s="14">
        <f t="shared" si="49"/>
        <v>0</v>
      </c>
      <c r="E183" s="14">
        <f t="shared" si="49"/>
        <v>0</v>
      </c>
      <c r="F183" s="14">
        <f t="shared" si="32"/>
        <v>0</v>
      </c>
      <c r="G183" s="14">
        <f t="shared" si="49"/>
        <v>0</v>
      </c>
      <c r="H183" s="14">
        <f t="shared" si="49"/>
        <v>0</v>
      </c>
      <c r="I183" s="14">
        <f t="shared" si="44"/>
        <v>0</v>
      </c>
      <c r="J183" s="14">
        <f t="shared" si="49"/>
        <v>0</v>
      </c>
      <c r="K183" s="14">
        <f t="shared" si="49"/>
        <v>0</v>
      </c>
      <c r="L183" s="14">
        <f t="shared" si="45"/>
        <v>0</v>
      </c>
      <c r="M183" s="14">
        <f t="shared" si="33"/>
        <v>0</v>
      </c>
      <c r="N183" s="115"/>
      <c r="O183" s="177">
        <f t="shared" si="40"/>
        <v>0</v>
      </c>
    </row>
    <row r="184" spans="1:504" ht="25.5" hidden="1" x14ac:dyDescent="0.25">
      <c r="A184" s="31" t="s">
        <v>47</v>
      </c>
      <c r="B184" s="14"/>
      <c r="C184" s="14"/>
      <c r="D184" s="14"/>
      <c r="E184" s="14"/>
      <c r="F184" s="14">
        <f t="shared" si="32"/>
        <v>0</v>
      </c>
      <c r="G184" s="14"/>
      <c r="H184" s="15"/>
      <c r="I184" s="15">
        <f t="shared" si="44"/>
        <v>0</v>
      </c>
      <c r="J184" s="14"/>
      <c r="K184" s="14"/>
      <c r="L184" s="14">
        <f t="shared" si="45"/>
        <v>0</v>
      </c>
      <c r="M184" s="14">
        <f t="shared" si="33"/>
        <v>0</v>
      </c>
      <c r="N184" s="115"/>
      <c r="O184" s="177">
        <f t="shared" si="40"/>
        <v>0</v>
      </c>
    </row>
    <row r="185" spans="1:504" ht="15" hidden="1" x14ac:dyDescent="0.25">
      <c r="A185" s="28" t="s">
        <v>94</v>
      </c>
      <c r="B185" s="14"/>
      <c r="C185" s="14"/>
      <c r="D185" s="14"/>
      <c r="E185" s="14"/>
      <c r="F185" s="14">
        <f t="shared" ref="F185:F225" si="50">G185+H185</f>
        <v>0</v>
      </c>
      <c r="G185" s="14"/>
      <c r="H185" s="15"/>
      <c r="I185" s="15">
        <f t="shared" si="44"/>
        <v>0</v>
      </c>
      <c r="J185" s="14"/>
      <c r="K185" s="14"/>
      <c r="L185" s="14">
        <f t="shared" si="45"/>
        <v>0</v>
      </c>
      <c r="M185" s="14">
        <f t="shared" ref="M185:M225" si="51">D185+L185</f>
        <v>0</v>
      </c>
      <c r="N185" s="115"/>
      <c r="O185" s="177">
        <f t="shared" si="40"/>
        <v>0</v>
      </c>
    </row>
    <row r="186" spans="1:504" ht="15" hidden="1" x14ac:dyDescent="0.25">
      <c r="A186" s="28" t="s">
        <v>95</v>
      </c>
      <c r="B186" s="14"/>
      <c r="C186" s="14"/>
      <c r="D186" s="14"/>
      <c r="E186" s="14"/>
      <c r="F186" s="14">
        <f t="shared" si="50"/>
        <v>0</v>
      </c>
      <c r="G186" s="14"/>
      <c r="H186" s="15"/>
      <c r="I186" s="15">
        <f t="shared" si="44"/>
        <v>0</v>
      </c>
      <c r="J186" s="14"/>
      <c r="K186" s="14"/>
      <c r="L186" s="14">
        <f t="shared" si="45"/>
        <v>0</v>
      </c>
      <c r="M186" s="14">
        <f t="shared" si="51"/>
        <v>0</v>
      </c>
      <c r="N186" s="115"/>
      <c r="O186" s="177">
        <f t="shared" si="40"/>
        <v>0</v>
      </c>
    </row>
    <row r="187" spans="1:504" ht="15" hidden="1" x14ac:dyDescent="0.25">
      <c r="A187" s="28" t="s">
        <v>96</v>
      </c>
      <c r="B187" s="14"/>
      <c r="C187" s="14"/>
      <c r="D187" s="14"/>
      <c r="E187" s="14"/>
      <c r="F187" s="14">
        <f t="shared" si="50"/>
        <v>0</v>
      </c>
      <c r="G187" s="14"/>
      <c r="H187" s="15"/>
      <c r="I187" s="15">
        <f t="shared" si="44"/>
        <v>0</v>
      </c>
      <c r="J187" s="14"/>
      <c r="K187" s="14"/>
      <c r="L187" s="14">
        <f t="shared" si="45"/>
        <v>0</v>
      </c>
      <c r="M187" s="14">
        <f t="shared" si="51"/>
        <v>0</v>
      </c>
      <c r="N187" s="115"/>
      <c r="O187" s="177">
        <f t="shared" si="40"/>
        <v>0</v>
      </c>
    </row>
    <row r="188" spans="1:504" ht="51" hidden="1" x14ac:dyDescent="0.25">
      <c r="A188" s="36" t="s">
        <v>97</v>
      </c>
      <c r="B188" s="43">
        <f>SUM(B189:B201)</f>
        <v>0</v>
      </c>
      <c r="C188" s="43">
        <f t="shared" ref="C188:K188" si="52">SUM(C189:C201)</f>
        <v>0</v>
      </c>
      <c r="D188" s="43">
        <f t="shared" si="52"/>
        <v>0</v>
      </c>
      <c r="E188" s="43">
        <f t="shared" si="52"/>
        <v>0</v>
      </c>
      <c r="F188" s="43">
        <f t="shared" si="50"/>
        <v>0</v>
      </c>
      <c r="G188" s="43">
        <f t="shared" si="52"/>
        <v>0</v>
      </c>
      <c r="H188" s="43">
        <f t="shared" si="52"/>
        <v>0</v>
      </c>
      <c r="I188" s="43">
        <f t="shared" si="44"/>
        <v>0</v>
      </c>
      <c r="J188" s="43">
        <f t="shared" si="52"/>
        <v>0</v>
      </c>
      <c r="K188" s="43">
        <f t="shared" si="52"/>
        <v>0</v>
      </c>
      <c r="L188" s="43">
        <f t="shared" si="45"/>
        <v>0</v>
      </c>
      <c r="M188" s="43">
        <f t="shared" si="51"/>
        <v>0</v>
      </c>
      <c r="N188" s="123"/>
      <c r="O188" s="177">
        <f t="shared" si="40"/>
        <v>0</v>
      </c>
    </row>
    <row r="189" spans="1:504" ht="9.75" hidden="1" customHeight="1" x14ac:dyDescent="0.25">
      <c r="A189" s="31" t="s">
        <v>98</v>
      </c>
      <c r="B189" s="33"/>
      <c r="C189" s="33"/>
      <c r="D189" s="33"/>
      <c r="E189" s="33"/>
      <c r="F189" s="33">
        <f t="shared" si="50"/>
        <v>0</v>
      </c>
      <c r="G189" s="33"/>
      <c r="H189" s="146"/>
      <c r="I189" s="15">
        <f t="shared" si="44"/>
        <v>0</v>
      </c>
      <c r="J189" s="14"/>
      <c r="K189" s="14"/>
      <c r="L189" s="33">
        <f t="shared" si="45"/>
        <v>0</v>
      </c>
      <c r="M189" s="33">
        <f t="shared" si="51"/>
        <v>0</v>
      </c>
      <c r="N189" s="120"/>
      <c r="O189" s="177">
        <f t="shared" si="40"/>
        <v>0</v>
      </c>
    </row>
    <row r="190" spans="1:504" ht="9.75" hidden="1" customHeight="1" x14ac:dyDescent="0.25">
      <c r="A190" s="28" t="s">
        <v>99</v>
      </c>
      <c r="B190" s="14"/>
      <c r="C190" s="14"/>
      <c r="D190" s="14"/>
      <c r="E190" s="14"/>
      <c r="F190" s="14">
        <f t="shared" si="50"/>
        <v>0</v>
      </c>
      <c r="G190" s="14"/>
      <c r="H190" s="15"/>
      <c r="I190" s="15">
        <f t="shared" si="44"/>
        <v>0</v>
      </c>
      <c r="J190" s="14"/>
      <c r="K190" s="14"/>
      <c r="L190" s="14">
        <f t="shared" si="45"/>
        <v>0</v>
      </c>
      <c r="M190" s="14">
        <f t="shared" si="51"/>
        <v>0</v>
      </c>
      <c r="N190" s="115"/>
      <c r="O190" s="177">
        <f t="shared" si="40"/>
        <v>0</v>
      </c>
    </row>
    <row r="191" spans="1:504" ht="9.75" hidden="1" customHeight="1" x14ac:dyDescent="0.25">
      <c r="A191" s="28" t="s">
        <v>100</v>
      </c>
      <c r="B191" s="14"/>
      <c r="C191" s="14"/>
      <c r="D191" s="14"/>
      <c r="E191" s="14"/>
      <c r="F191" s="14">
        <f t="shared" si="50"/>
        <v>0</v>
      </c>
      <c r="G191" s="14"/>
      <c r="H191" s="15"/>
      <c r="I191" s="15">
        <f t="shared" si="44"/>
        <v>0</v>
      </c>
      <c r="J191" s="14"/>
      <c r="K191" s="14"/>
      <c r="L191" s="33">
        <f t="shared" si="45"/>
        <v>0</v>
      </c>
      <c r="M191" s="33">
        <f t="shared" si="51"/>
        <v>0</v>
      </c>
      <c r="N191" s="115"/>
      <c r="O191" s="177">
        <f t="shared" si="40"/>
        <v>0</v>
      </c>
    </row>
    <row r="192" spans="1:504" ht="7.5" hidden="1" customHeight="1" x14ac:dyDescent="0.25">
      <c r="A192" s="31"/>
      <c r="B192" s="14"/>
      <c r="C192" s="14"/>
      <c r="D192" s="14"/>
      <c r="E192" s="14"/>
      <c r="F192" s="14">
        <f t="shared" si="50"/>
        <v>0</v>
      </c>
      <c r="G192" s="14"/>
      <c r="H192" s="15"/>
      <c r="I192" s="15">
        <f t="shared" si="44"/>
        <v>0</v>
      </c>
      <c r="J192" s="14"/>
      <c r="K192" s="14"/>
      <c r="L192" s="33">
        <f t="shared" si="45"/>
        <v>0</v>
      </c>
      <c r="M192" s="33">
        <f t="shared" si="51"/>
        <v>0</v>
      </c>
      <c r="N192" s="115"/>
      <c r="O192" s="177">
        <f t="shared" si="40"/>
        <v>0</v>
      </c>
    </row>
    <row r="193" spans="1:15" ht="6" hidden="1" customHeight="1" x14ac:dyDescent="0.25">
      <c r="A193" s="31"/>
      <c r="B193" s="14"/>
      <c r="C193" s="14"/>
      <c r="D193" s="14"/>
      <c r="E193" s="14"/>
      <c r="F193" s="14">
        <f t="shared" si="50"/>
        <v>0</v>
      </c>
      <c r="G193" s="14"/>
      <c r="H193" s="15"/>
      <c r="I193" s="15">
        <f t="shared" si="44"/>
        <v>0</v>
      </c>
      <c r="J193" s="14"/>
      <c r="K193" s="14"/>
      <c r="L193" s="33">
        <f t="shared" si="45"/>
        <v>0</v>
      </c>
      <c r="M193" s="33">
        <f t="shared" si="51"/>
        <v>0</v>
      </c>
      <c r="N193" s="115"/>
      <c r="O193" s="177">
        <f t="shared" si="40"/>
        <v>0</v>
      </c>
    </row>
    <row r="194" spans="1:15" ht="6" hidden="1" customHeight="1" x14ac:dyDescent="0.25">
      <c r="A194" s="31"/>
      <c r="B194" s="14"/>
      <c r="C194" s="14"/>
      <c r="D194" s="14"/>
      <c r="E194" s="14"/>
      <c r="F194" s="14">
        <f t="shared" si="50"/>
        <v>0</v>
      </c>
      <c r="G194" s="14"/>
      <c r="H194" s="15"/>
      <c r="I194" s="15">
        <f t="shared" si="44"/>
        <v>0</v>
      </c>
      <c r="J194" s="14"/>
      <c r="K194" s="14"/>
      <c r="L194" s="33">
        <f t="shared" si="45"/>
        <v>0</v>
      </c>
      <c r="M194" s="33">
        <f t="shared" si="51"/>
        <v>0</v>
      </c>
      <c r="N194" s="115"/>
      <c r="O194" s="177">
        <f t="shared" si="40"/>
        <v>0</v>
      </c>
    </row>
    <row r="195" spans="1:15" ht="6" hidden="1" customHeight="1" x14ac:dyDescent="0.25">
      <c r="A195" s="31"/>
      <c r="B195" s="14"/>
      <c r="C195" s="14"/>
      <c r="D195" s="14"/>
      <c r="E195" s="14"/>
      <c r="F195" s="14">
        <f t="shared" si="50"/>
        <v>0</v>
      </c>
      <c r="G195" s="14"/>
      <c r="H195" s="15"/>
      <c r="I195" s="15">
        <f t="shared" si="44"/>
        <v>0</v>
      </c>
      <c r="J195" s="14"/>
      <c r="K195" s="14"/>
      <c r="L195" s="33">
        <f t="shared" si="45"/>
        <v>0</v>
      </c>
      <c r="M195" s="33">
        <f t="shared" si="51"/>
        <v>0</v>
      </c>
      <c r="N195" s="115"/>
      <c r="O195" s="177">
        <f t="shared" si="40"/>
        <v>0</v>
      </c>
    </row>
    <row r="196" spans="1:15" ht="6" hidden="1" customHeight="1" x14ac:dyDescent="0.25">
      <c r="A196" s="31"/>
      <c r="B196" s="14"/>
      <c r="C196" s="14"/>
      <c r="D196" s="14"/>
      <c r="E196" s="14"/>
      <c r="F196" s="14">
        <f t="shared" si="50"/>
        <v>0</v>
      </c>
      <c r="G196" s="14"/>
      <c r="H196" s="15"/>
      <c r="I196" s="15">
        <f t="shared" si="44"/>
        <v>0</v>
      </c>
      <c r="J196" s="14"/>
      <c r="K196" s="14"/>
      <c r="L196" s="33">
        <f t="shared" si="45"/>
        <v>0</v>
      </c>
      <c r="M196" s="33">
        <f t="shared" si="51"/>
        <v>0</v>
      </c>
      <c r="N196" s="115"/>
      <c r="O196" s="177">
        <f t="shared" si="40"/>
        <v>0</v>
      </c>
    </row>
    <row r="197" spans="1:15" ht="6" hidden="1" customHeight="1" x14ac:dyDescent="0.25">
      <c r="A197" s="31"/>
      <c r="B197" s="14"/>
      <c r="C197" s="14"/>
      <c r="D197" s="14"/>
      <c r="E197" s="14"/>
      <c r="F197" s="14">
        <f t="shared" si="50"/>
        <v>0</v>
      </c>
      <c r="G197" s="14"/>
      <c r="H197" s="15"/>
      <c r="I197" s="15">
        <f t="shared" si="44"/>
        <v>0</v>
      </c>
      <c r="J197" s="14"/>
      <c r="K197" s="14"/>
      <c r="L197" s="33">
        <f t="shared" si="45"/>
        <v>0</v>
      </c>
      <c r="M197" s="33">
        <f t="shared" si="51"/>
        <v>0</v>
      </c>
      <c r="N197" s="115"/>
      <c r="O197" s="177">
        <f t="shared" si="40"/>
        <v>0</v>
      </c>
    </row>
    <row r="198" spans="1:15" ht="6" hidden="1" customHeight="1" x14ac:dyDescent="0.25">
      <c r="A198" s="31"/>
      <c r="B198" s="14"/>
      <c r="C198" s="14"/>
      <c r="D198" s="14"/>
      <c r="E198" s="14"/>
      <c r="F198" s="14">
        <f t="shared" si="50"/>
        <v>0</v>
      </c>
      <c r="G198" s="14"/>
      <c r="H198" s="15"/>
      <c r="I198" s="15">
        <f t="shared" si="44"/>
        <v>0</v>
      </c>
      <c r="J198" s="14"/>
      <c r="K198" s="14"/>
      <c r="L198" s="33">
        <f t="shared" si="45"/>
        <v>0</v>
      </c>
      <c r="M198" s="33">
        <f t="shared" si="51"/>
        <v>0</v>
      </c>
      <c r="N198" s="115"/>
      <c r="O198" s="177">
        <f t="shared" si="40"/>
        <v>0</v>
      </c>
    </row>
    <row r="199" spans="1:15" ht="6" hidden="1" customHeight="1" x14ac:dyDescent="0.25">
      <c r="A199" s="49"/>
      <c r="B199" s="14"/>
      <c r="C199" s="14"/>
      <c r="D199" s="14"/>
      <c r="E199" s="14"/>
      <c r="F199" s="14">
        <f t="shared" si="50"/>
        <v>0</v>
      </c>
      <c r="G199" s="14"/>
      <c r="H199" s="15"/>
      <c r="I199" s="15">
        <f t="shared" si="44"/>
        <v>0</v>
      </c>
      <c r="J199" s="14"/>
      <c r="K199" s="14"/>
      <c r="L199" s="33">
        <f t="shared" si="45"/>
        <v>0</v>
      </c>
      <c r="M199" s="33">
        <f t="shared" si="51"/>
        <v>0</v>
      </c>
      <c r="N199" s="115"/>
      <c r="O199" s="177">
        <f t="shared" si="40"/>
        <v>0</v>
      </c>
    </row>
    <row r="200" spans="1:15" ht="6" hidden="1" customHeight="1" x14ac:dyDescent="0.25">
      <c r="A200" s="50"/>
      <c r="B200" s="14"/>
      <c r="C200" s="14"/>
      <c r="D200" s="14"/>
      <c r="E200" s="14"/>
      <c r="F200" s="14">
        <f t="shared" si="50"/>
        <v>0</v>
      </c>
      <c r="G200" s="14"/>
      <c r="H200" s="15"/>
      <c r="I200" s="15">
        <f t="shared" si="44"/>
        <v>0</v>
      </c>
      <c r="J200" s="14"/>
      <c r="K200" s="14"/>
      <c r="L200" s="37">
        <f t="shared" si="45"/>
        <v>0</v>
      </c>
      <c r="M200" s="37">
        <f t="shared" si="51"/>
        <v>0</v>
      </c>
      <c r="N200" s="115"/>
      <c r="O200" s="177">
        <f t="shared" si="40"/>
        <v>0</v>
      </c>
    </row>
    <row r="201" spans="1:15" ht="6" hidden="1" customHeight="1" x14ac:dyDescent="0.25">
      <c r="A201" s="50"/>
      <c r="B201" s="14"/>
      <c r="C201" s="14"/>
      <c r="D201" s="14"/>
      <c r="E201" s="14"/>
      <c r="F201" s="14">
        <f t="shared" si="50"/>
        <v>0</v>
      </c>
      <c r="G201" s="14"/>
      <c r="H201" s="15"/>
      <c r="I201" s="15">
        <f t="shared" si="44"/>
        <v>0</v>
      </c>
      <c r="J201" s="14"/>
      <c r="K201" s="14"/>
      <c r="L201" s="37">
        <f t="shared" si="45"/>
        <v>0</v>
      </c>
      <c r="M201" s="37">
        <f t="shared" si="51"/>
        <v>0</v>
      </c>
      <c r="N201" s="115"/>
      <c r="O201" s="177">
        <f t="shared" ref="O201:O264" si="53">D201-E201</f>
        <v>0</v>
      </c>
    </row>
    <row r="202" spans="1:15" ht="9.75" hidden="1" customHeight="1" x14ac:dyDescent="0.25">
      <c r="A202" s="31" t="s">
        <v>47</v>
      </c>
      <c r="B202" s="37"/>
      <c r="C202" s="51"/>
      <c r="D202" s="37"/>
      <c r="E202" s="37"/>
      <c r="F202" s="37">
        <f t="shared" si="50"/>
        <v>0</v>
      </c>
      <c r="G202" s="37"/>
      <c r="H202" s="15"/>
      <c r="I202" s="15">
        <f t="shared" si="44"/>
        <v>0</v>
      </c>
      <c r="J202" s="37"/>
      <c r="K202" s="37"/>
      <c r="L202" s="37">
        <f t="shared" si="45"/>
        <v>0</v>
      </c>
      <c r="M202" s="37">
        <f t="shared" si="51"/>
        <v>0</v>
      </c>
      <c r="N202" s="126"/>
      <c r="O202" s="177">
        <f t="shared" si="53"/>
        <v>0</v>
      </c>
    </row>
    <row r="203" spans="1:15" ht="7.5" hidden="1" customHeight="1" x14ac:dyDescent="0.25">
      <c r="A203" s="28" t="s">
        <v>99</v>
      </c>
      <c r="B203" s="14"/>
      <c r="C203" s="14"/>
      <c r="D203" s="14"/>
      <c r="E203" s="14"/>
      <c r="F203" s="14">
        <f t="shared" si="50"/>
        <v>0</v>
      </c>
      <c r="G203" s="14"/>
      <c r="H203" s="15"/>
      <c r="I203" s="15">
        <f t="shared" si="44"/>
        <v>0</v>
      </c>
      <c r="J203" s="14"/>
      <c r="K203" s="14"/>
      <c r="L203" s="37">
        <f t="shared" si="45"/>
        <v>0</v>
      </c>
      <c r="M203" s="37">
        <f t="shared" si="51"/>
        <v>0</v>
      </c>
      <c r="N203" s="115"/>
      <c r="O203" s="177">
        <f t="shared" si="53"/>
        <v>0</v>
      </c>
    </row>
    <row r="204" spans="1:15" ht="15" hidden="1" x14ac:dyDescent="0.25">
      <c r="A204" s="31"/>
      <c r="B204" s="14"/>
      <c r="C204" s="14"/>
      <c r="D204" s="14"/>
      <c r="E204" s="14"/>
      <c r="F204" s="14" t="e">
        <f t="shared" si="50"/>
        <v>#DIV/0!</v>
      </c>
      <c r="G204" s="14"/>
      <c r="H204" s="15" t="e">
        <f t="shared" ref="H204:H215" si="54">E204/D204</f>
        <v>#DIV/0!</v>
      </c>
      <c r="I204" s="15">
        <f t="shared" si="44"/>
        <v>0</v>
      </c>
      <c r="J204" s="14"/>
      <c r="K204" s="14"/>
      <c r="L204" s="37" t="e">
        <f t="shared" si="45"/>
        <v>#DIV/0!</v>
      </c>
      <c r="M204" s="37" t="e">
        <f t="shared" si="51"/>
        <v>#DIV/0!</v>
      </c>
      <c r="N204" s="115"/>
      <c r="O204" s="177">
        <f t="shared" si="53"/>
        <v>0</v>
      </c>
    </row>
    <row r="205" spans="1:15" ht="15" hidden="1" x14ac:dyDescent="0.25">
      <c r="A205" s="31"/>
      <c r="B205" s="14"/>
      <c r="C205" s="14"/>
      <c r="D205" s="14"/>
      <c r="E205" s="14"/>
      <c r="F205" s="14" t="e">
        <f t="shared" si="50"/>
        <v>#DIV/0!</v>
      </c>
      <c r="G205" s="14"/>
      <c r="H205" s="15" t="e">
        <f t="shared" si="54"/>
        <v>#DIV/0!</v>
      </c>
      <c r="I205" s="15">
        <f t="shared" si="44"/>
        <v>0</v>
      </c>
      <c r="J205" s="14"/>
      <c r="K205" s="14"/>
      <c r="L205" s="37" t="e">
        <f t="shared" si="45"/>
        <v>#DIV/0!</v>
      </c>
      <c r="M205" s="37" t="e">
        <f t="shared" si="51"/>
        <v>#DIV/0!</v>
      </c>
      <c r="N205" s="115"/>
      <c r="O205" s="177">
        <f t="shared" si="53"/>
        <v>0</v>
      </c>
    </row>
    <row r="206" spans="1:15" ht="15" hidden="1" x14ac:dyDescent="0.25">
      <c r="A206" s="31"/>
      <c r="B206" s="14"/>
      <c r="C206" s="14"/>
      <c r="D206" s="14"/>
      <c r="E206" s="14"/>
      <c r="F206" s="14" t="e">
        <f t="shared" si="50"/>
        <v>#DIV/0!</v>
      </c>
      <c r="G206" s="14"/>
      <c r="H206" s="15" t="e">
        <f t="shared" si="54"/>
        <v>#DIV/0!</v>
      </c>
      <c r="I206" s="15">
        <f t="shared" si="44"/>
        <v>0</v>
      </c>
      <c r="J206" s="14"/>
      <c r="K206" s="14"/>
      <c r="L206" s="37" t="e">
        <f t="shared" si="45"/>
        <v>#DIV/0!</v>
      </c>
      <c r="M206" s="37" t="e">
        <f t="shared" si="51"/>
        <v>#DIV/0!</v>
      </c>
      <c r="N206" s="115"/>
      <c r="O206" s="177">
        <f t="shared" si="53"/>
        <v>0</v>
      </c>
    </row>
    <row r="207" spans="1:15" ht="15" hidden="1" x14ac:dyDescent="0.25">
      <c r="A207" s="31"/>
      <c r="B207" s="14"/>
      <c r="C207" s="14"/>
      <c r="D207" s="14"/>
      <c r="E207" s="14"/>
      <c r="F207" s="14" t="e">
        <f t="shared" si="50"/>
        <v>#DIV/0!</v>
      </c>
      <c r="G207" s="14"/>
      <c r="H207" s="15" t="e">
        <f t="shared" si="54"/>
        <v>#DIV/0!</v>
      </c>
      <c r="I207" s="15">
        <f t="shared" si="44"/>
        <v>0</v>
      </c>
      <c r="J207" s="14"/>
      <c r="K207" s="14"/>
      <c r="L207" s="37" t="e">
        <f t="shared" si="45"/>
        <v>#DIV/0!</v>
      </c>
      <c r="M207" s="37" t="e">
        <f t="shared" si="51"/>
        <v>#DIV/0!</v>
      </c>
      <c r="N207" s="115"/>
      <c r="O207" s="177">
        <f t="shared" si="53"/>
        <v>0</v>
      </c>
    </row>
    <row r="208" spans="1:15" ht="15" hidden="1" x14ac:dyDescent="0.25">
      <c r="A208" s="31"/>
      <c r="B208" s="14"/>
      <c r="C208" s="14"/>
      <c r="D208" s="14"/>
      <c r="E208" s="14"/>
      <c r="F208" s="14" t="e">
        <f t="shared" si="50"/>
        <v>#DIV/0!</v>
      </c>
      <c r="G208" s="14"/>
      <c r="H208" s="15" t="e">
        <f t="shared" si="54"/>
        <v>#DIV/0!</v>
      </c>
      <c r="I208" s="15">
        <f t="shared" si="44"/>
        <v>0</v>
      </c>
      <c r="J208" s="14"/>
      <c r="K208" s="14"/>
      <c r="L208" s="37" t="e">
        <f t="shared" si="45"/>
        <v>#DIV/0!</v>
      </c>
      <c r="M208" s="37" t="e">
        <f t="shared" si="51"/>
        <v>#DIV/0!</v>
      </c>
      <c r="N208" s="115"/>
      <c r="O208" s="177">
        <f t="shared" si="53"/>
        <v>0</v>
      </c>
    </row>
    <row r="209" spans="1:15" ht="15" hidden="1" x14ac:dyDescent="0.25">
      <c r="A209" s="31"/>
      <c r="B209" s="14"/>
      <c r="C209" s="14"/>
      <c r="D209" s="14"/>
      <c r="E209" s="14"/>
      <c r="F209" s="14" t="e">
        <f t="shared" si="50"/>
        <v>#DIV/0!</v>
      </c>
      <c r="G209" s="14"/>
      <c r="H209" s="15" t="e">
        <f t="shared" si="54"/>
        <v>#DIV/0!</v>
      </c>
      <c r="I209" s="15">
        <f t="shared" si="44"/>
        <v>0</v>
      </c>
      <c r="J209" s="14"/>
      <c r="K209" s="14"/>
      <c r="L209" s="37" t="e">
        <f t="shared" si="45"/>
        <v>#DIV/0!</v>
      </c>
      <c r="M209" s="37" t="e">
        <f t="shared" si="51"/>
        <v>#DIV/0!</v>
      </c>
      <c r="N209" s="115"/>
      <c r="O209" s="177">
        <f t="shared" si="53"/>
        <v>0</v>
      </c>
    </row>
    <row r="210" spans="1:15" ht="15" hidden="1" x14ac:dyDescent="0.25">
      <c r="A210" s="31"/>
      <c r="B210" s="14"/>
      <c r="C210" s="14"/>
      <c r="D210" s="14"/>
      <c r="E210" s="14"/>
      <c r="F210" s="14" t="e">
        <f t="shared" si="50"/>
        <v>#DIV/0!</v>
      </c>
      <c r="G210" s="14"/>
      <c r="H210" s="15" t="e">
        <f t="shared" si="54"/>
        <v>#DIV/0!</v>
      </c>
      <c r="I210" s="15">
        <f t="shared" si="44"/>
        <v>0</v>
      </c>
      <c r="J210" s="14"/>
      <c r="K210" s="14"/>
      <c r="L210" s="37" t="e">
        <f t="shared" si="45"/>
        <v>#DIV/0!</v>
      </c>
      <c r="M210" s="37" t="e">
        <f t="shared" si="51"/>
        <v>#DIV/0!</v>
      </c>
      <c r="N210" s="115"/>
      <c r="O210" s="177">
        <f t="shared" si="53"/>
        <v>0</v>
      </c>
    </row>
    <row r="211" spans="1:15" ht="15" hidden="1" x14ac:dyDescent="0.25">
      <c r="A211" s="31"/>
      <c r="B211" s="14"/>
      <c r="C211" s="14"/>
      <c r="D211" s="14"/>
      <c r="E211" s="14"/>
      <c r="F211" s="14" t="e">
        <f t="shared" si="50"/>
        <v>#DIV/0!</v>
      </c>
      <c r="G211" s="14"/>
      <c r="H211" s="15" t="e">
        <f t="shared" si="54"/>
        <v>#DIV/0!</v>
      </c>
      <c r="I211" s="15">
        <f t="shared" ref="I211:I236" si="55">J211+K211</f>
        <v>0</v>
      </c>
      <c r="J211" s="14"/>
      <c r="K211" s="14"/>
      <c r="L211" s="37" t="e">
        <f t="shared" ref="L211:L236" si="56">I211+F211</f>
        <v>#DIV/0!</v>
      </c>
      <c r="M211" s="37" t="e">
        <f t="shared" si="51"/>
        <v>#DIV/0!</v>
      </c>
      <c r="N211" s="115"/>
      <c r="O211" s="177">
        <f t="shared" si="53"/>
        <v>0</v>
      </c>
    </row>
    <row r="212" spans="1:15" ht="15" hidden="1" x14ac:dyDescent="0.25">
      <c r="A212" s="31"/>
      <c r="B212" s="14"/>
      <c r="C212" s="14"/>
      <c r="D212" s="14"/>
      <c r="E212" s="14"/>
      <c r="F212" s="14" t="e">
        <f t="shared" si="50"/>
        <v>#DIV/0!</v>
      </c>
      <c r="G212" s="14"/>
      <c r="H212" s="15" t="e">
        <f t="shared" si="54"/>
        <v>#DIV/0!</v>
      </c>
      <c r="I212" s="15">
        <f t="shared" si="55"/>
        <v>0</v>
      </c>
      <c r="J212" s="14"/>
      <c r="K212" s="14"/>
      <c r="L212" s="37" t="e">
        <f t="shared" si="56"/>
        <v>#DIV/0!</v>
      </c>
      <c r="M212" s="37" t="e">
        <f t="shared" si="51"/>
        <v>#DIV/0!</v>
      </c>
      <c r="N212" s="115"/>
      <c r="O212" s="177">
        <f t="shared" si="53"/>
        <v>0</v>
      </c>
    </row>
    <row r="213" spans="1:15" ht="15" hidden="1" x14ac:dyDescent="0.25">
      <c r="A213" s="31"/>
      <c r="B213" s="14"/>
      <c r="C213" s="14"/>
      <c r="D213" s="14"/>
      <c r="E213" s="14"/>
      <c r="F213" s="14" t="e">
        <f t="shared" si="50"/>
        <v>#DIV/0!</v>
      </c>
      <c r="G213" s="14"/>
      <c r="H213" s="15" t="e">
        <f t="shared" si="54"/>
        <v>#DIV/0!</v>
      </c>
      <c r="I213" s="15">
        <f t="shared" si="55"/>
        <v>0</v>
      </c>
      <c r="J213" s="14"/>
      <c r="K213" s="14"/>
      <c r="L213" s="37" t="e">
        <f t="shared" si="56"/>
        <v>#DIV/0!</v>
      </c>
      <c r="M213" s="37" t="e">
        <f t="shared" si="51"/>
        <v>#DIV/0!</v>
      </c>
      <c r="N213" s="115"/>
      <c r="O213" s="177">
        <f t="shared" si="53"/>
        <v>0</v>
      </c>
    </row>
    <row r="214" spans="1:15" ht="15" hidden="1" x14ac:dyDescent="0.25">
      <c r="A214" s="31"/>
      <c r="B214" s="14"/>
      <c r="C214" s="14"/>
      <c r="D214" s="14"/>
      <c r="E214" s="14"/>
      <c r="F214" s="14" t="e">
        <f t="shared" si="50"/>
        <v>#DIV/0!</v>
      </c>
      <c r="G214" s="14"/>
      <c r="H214" s="15" t="e">
        <f t="shared" si="54"/>
        <v>#DIV/0!</v>
      </c>
      <c r="I214" s="15">
        <f t="shared" si="55"/>
        <v>0</v>
      </c>
      <c r="J214" s="14"/>
      <c r="K214" s="14"/>
      <c r="L214" s="37" t="e">
        <f t="shared" si="56"/>
        <v>#DIV/0!</v>
      </c>
      <c r="M214" s="37" t="e">
        <f t="shared" si="51"/>
        <v>#DIV/0!</v>
      </c>
      <c r="N214" s="115"/>
      <c r="O214" s="177">
        <f t="shared" si="53"/>
        <v>0</v>
      </c>
    </row>
    <row r="215" spans="1:15" ht="15" hidden="1" x14ac:dyDescent="0.25">
      <c r="A215" s="31"/>
      <c r="B215" s="14"/>
      <c r="C215" s="14"/>
      <c r="D215" s="14"/>
      <c r="E215" s="14"/>
      <c r="F215" s="14" t="e">
        <f t="shared" si="50"/>
        <v>#DIV/0!</v>
      </c>
      <c r="G215" s="14"/>
      <c r="H215" s="15" t="e">
        <f t="shared" si="54"/>
        <v>#DIV/0!</v>
      </c>
      <c r="I215" s="15">
        <f t="shared" si="55"/>
        <v>0</v>
      </c>
      <c r="J215" s="14"/>
      <c r="K215" s="14"/>
      <c r="L215" s="37" t="e">
        <f t="shared" si="56"/>
        <v>#DIV/0!</v>
      </c>
      <c r="M215" s="37" t="e">
        <f t="shared" si="51"/>
        <v>#DIV/0!</v>
      </c>
      <c r="N215" s="115"/>
      <c r="O215" s="177">
        <f t="shared" si="53"/>
        <v>0</v>
      </c>
    </row>
    <row r="216" spans="1:15" ht="51" hidden="1" x14ac:dyDescent="0.25">
      <c r="A216" s="36" t="s">
        <v>101</v>
      </c>
      <c r="B216" s="43">
        <f>SUM(B218:B221)</f>
        <v>0</v>
      </c>
      <c r="C216" s="43">
        <f>SUM(C218:C221)</f>
        <v>0</v>
      </c>
      <c r="D216" s="43">
        <f>SUM(D218:D221)</f>
        <v>0</v>
      </c>
      <c r="E216" s="43">
        <f>SUM(E218:E221)</f>
        <v>0</v>
      </c>
      <c r="F216" s="43">
        <f t="shared" si="50"/>
        <v>0</v>
      </c>
      <c r="G216" s="43">
        <f>SUM(G218:G221)</f>
        <v>0</v>
      </c>
      <c r="H216" s="43">
        <f>SUM(H218:H221)</f>
        <v>0</v>
      </c>
      <c r="I216" s="43">
        <f t="shared" si="55"/>
        <v>0</v>
      </c>
      <c r="J216" s="43">
        <f>SUM(J218:J221)</f>
        <v>0</v>
      </c>
      <c r="K216" s="43">
        <f>SUM(K218:K221)</f>
        <v>0</v>
      </c>
      <c r="L216" s="43">
        <f t="shared" si="56"/>
        <v>0</v>
      </c>
      <c r="M216" s="43">
        <f t="shared" si="51"/>
        <v>0</v>
      </c>
      <c r="N216" s="123"/>
      <c r="O216" s="177">
        <f t="shared" si="53"/>
        <v>0</v>
      </c>
    </row>
    <row r="217" spans="1:15" ht="4.5" hidden="1" customHeight="1" x14ac:dyDescent="0.25">
      <c r="A217" s="31" t="s">
        <v>192</v>
      </c>
      <c r="B217" s="14"/>
      <c r="C217" s="14"/>
      <c r="D217" s="9"/>
      <c r="E217" s="33"/>
      <c r="F217" s="14">
        <f t="shared" si="50"/>
        <v>0</v>
      </c>
      <c r="G217" s="14"/>
      <c r="H217" s="15"/>
      <c r="I217" s="15">
        <f t="shared" si="55"/>
        <v>0</v>
      </c>
      <c r="J217" s="15"/>
      <c r="K217" s="15"/>
      <c r="L217" s="33">
        <f t="shared" si="56"/>
        <v>0</v>
      </c>
      <c r="M217" s="33">
        <f t="shared" si="51"/>
        <v>0</v>
      </c>
      <c r="N217" s="120"/>
      <c r="O217" s="177">
        <f t="shared" si="53"/>
        <v>0</v>
      </c>
    </row>
    <row r="218" spans="1:15" ht="4.5" hidden="1" customHeight="1" x14ac:dyDescent="0.25">
      <c r="A218" s="52"/>
      <c r="B218" s="14"/>
      <c r="C218" s="14"/>
      <c r="D218" s="14"/>
      <c r="E218" s="14"/>
      <c r="F218" s="14">
        <f t="shared" si="50"/>
        <v>0</v>
      </c>
      <c r="G218" s="14"/>
      <c r="H218" s="15"/>
      <c r="I218" s="15">
        <f t="shared" si="55"/>
        <v>0</v>
      </c>
      <c r="J218" s="14"/>
      <c r="K218" s="14"/>
      <c r="L218" s="33">
        <f t="shared" si="56"/>
        <v>0</v>
      </c>
      <c r="M218" s="33">
        <f t="shared" si="51"/>
        <v>0</v>
      </c>
      <c r="N218" s="115"/>
      <c r="O218" s="177">
        <f t="shared" si="53"/>
        <v>0</v>
      </c>
    </row>
    <row r="219" spans="1:15" ht="4.5" hidden="1" customHeight="1" x14ac:dyDescent="0.25">
      <c r="A219" s="52"/>
      <c r="B219" s="14"/>
      <c r="C219" s="14"/>
      <c r="D219" s="14"/>
      <c r="E219" s="14"/>
      <c r="F219" s="14">
        <f t="shared" si="50"/>
        <v>0</v>
      </c>
      <c r="G219" s="14"/>
      <c r="H219" s="15"/>
      <c r="I219" s="15">
        <f t="shared" si="55"/>
        <v>0</v>
      </c>
      <c r="J219" s="14"/>
      <c r="K219" s="14"/>
      <c r="L219" s="33">
        <f t="shared" si="56"/>
        <v>0</v>
      </c>
      <c r="M219" s="33">
        <f t="shared" si="51"/>
        <v>0</v>
      </c>
      <c r="N219" s="115"/>
      <c r="O219" s="177">
        <f t="shared" si="53"/>
        <v>0</v>
      </c>
    </row>
    <row r="220" spans="1:15" s="1" customFormat="1" ht="4.5" hidden="1" customHeight="1" x14ac:dyDescent="0.25">
      <c r="A220" s="52"/>
      <c r="B220" s="14"/>
      <c r="C220" s="14"/>
      <c r="D220" s="14"/>
      <c r="E220" s="14"/>
      <c r="F220" s="14">
        <f t="shared" si="50"/>
        <v>0</v>
      </c>
      <c r="G220" s="14"/>
      <c r="H220" s="15"/>
      <c r="I220" s="15">
        <f t="shared" si="55"/>
        <v>0</v>
      </c>
      <c r="J220" s="14"/>
      <c r="K220" s="14"/>
      <c r="L220" s="33">
        <f t="shared" si="56"/>
        <v>0</v>
      </c>
      <c r="M220" s="33">
        <f t="shared" si="51"/>
        <v>0</v>
      </c>
      <c r="N220" s="115"/>
      <c r="O220" s="177">
        <f t="shared" si="53"/>
        <v>0</v>
      </c>
    </row>
    <row r="221" spans="1:15" s="1" customFormat="1" ht="4.5" hidden="1" customHeight="1" x14ac:dyDescent="0.25">
      <c r="A221" s="52"/>
      <c r="B221" s="14"/>
      <c r="C221" s="14"/>
      <c r="D221" s="14"/>
      <c r="E221" s="14"/>
      <c r="F221" s="14">
        <f t="shared" si="50"/>
        <v>0</v>
      </c>
      <c r="G221" s="14"/>
      <c r="H221" s="15"/>
      <c r="I221" s="15">
        <f t="shared" si="55"/>
        <v>0</v>
      </c>
      <c r="J221" s="14"/>
      <c r="K221" s="14"/>
      <c r="L221" s="33">
        <f t="shared" si="56"/>
        <v>0</v>
      </c>
      <c r="M221" s="33">
        <f t="shared" si="51"/>
        <v>0</v>
      </c>
      <c r="N221" s="115"/>
      <c r="O221" s="177">
        <f t="shared" si="53"/>
        <v>0</v>
      </c>
    </row>
    <row r="222" spans="1:15" s="1" customFormat="1" ht="4.5" hidden="1" customHeight="1" x14ac:dyDescent="0.25">
      <c r="A222" s="31" t="s">
        <v>47</v>
      </c>
      <c r="B222" s="33">
        <f>SUM(B223:B225)</f>
        <v>0</v>
      </c>
      <c r="C222" s="33">
        <f>SUM(C223:C225)</f>
        <v>0</v>
      </c>
      <c r="D222" s="33">
        <f>SUM(D223:D225)</f>
        <v>0</v>
      </c>
      <c r="E222" s="33">
        <f>SUM(E223:E225)</f>
        <v>0</v>
      </c>
      <c r="F222" s="33">
        <f t="shared" si="50"/>
        <v>0</v>
      </c>
      <c r="G222" s="33">
        <f>SUM(G223:G225)</f>
        <v>0</v>
      </c>
      <c r="H222" s="33">
        <f>SUM(H223:H225)</f>
        <v>0</v>
      </c>
      <c r="I222" s="33">
        <f t="shared" si="55"/>
        <v>0</v>
      </c>
      <c r="J222" s="33">
        <f>SUM(J223:J225)</f>
        <v>0</v>
      </c>
      <c r="K222" s="33">
        <f>SUM(K223:K225)</f>
        <v>0</v>
      </c>
      <c r="L222" s="33">
        <f t="shared" si="56"/>
        <v>0</v>
      </c>
      <c r="M222" s="33">
        <f t="shared" si="51"/>
        <v>0</v>
      </c>
      <c r="N222" s="120"/>
      <c r="O222" s="177">
        <f t="shared" si="53"/>
        <v>0</v>
      </c>
    </row>
    <row r="223" spans="1:15" s="1" customFormat="1" ht="4.5" hidden="1" customHeight="1" x14ac:dyDescent="0.25">
      <c r="A223" s="52"/>
      <c r="B223" s="14"/>
      <c r="C223" s="14"/>
      <c r="D223" s="14"/>
      <c r="E223" s="14"/>
      <c r="F223" s="14">
        <f t="shared" si="50"/>
        <v>0</v>
      </c>
      <c r="G223" s="14"/>
      <c r="H223" s="15"/>
      <c r="I223" s="15">
        <f t="shared" si="55"/>
        <v>0</v>
      </c>
      <c r="J223" s="14"/>
      <c r="K223" s="14"/>
      <c r="L223" s="14">
        <f t="shared" si="56"/>
        <v>0</v>
      </c>
      <c r="M223" s="14">
        <f t="shared" si="51"/>
        <v>0</v>
      </c>
      <c r="N223" s="115"/>
      <c r="O223" s="177">
        <f t="shared" si="53"/>
        <v>0</v>
      </c>
    </row>
    <row r="224" spans="1:15" s="1" customFormat="1" ht="4.5" hidden="1" customHeight="1" x14ac:dyDescent="0.25">
      <c r="A224" s="52"/>
      <c r="B224" s="14"/>
      <c r="C224" s="14"/>
      <c r="D224" s="14"/>
      <c r="E224" s="14"/>
      <c r="F224" s="14">
        <f t="shared" si="50"/>
        <v>0</v>
      </c>
      <c r="G224" s="14"/>
      <c r="H224" s="15"/>
      <c r="I224" s="15">
        <f t="shared" si="55"/>
        <v>0</v>
      </c>
      <c r="J224" s="14"/>
      <c r="K224" s="14"/>
      <c r="L224" s="14">
        <f t="shared" si="56"/>
        <v>0</v>
      </c>
      <c r="M224" s="14">
        <f t="shared" si="51"/>
        <v>0</v>
      </c>
      <c r="N224" s="115"/>
      <c r="O224" s="177">
        <f t="shared" si="53"/>
        <v>0</v>
      </c>
    </row>
    <row r="225" spans="1:504" s="1" customFormat="1" ht="3.75" hidden="1" customHeight="1" x14ac:dyDescent="0.25">
      <c r="A225" s="52"/>
      <c r="B225" s="14"/>
      <c r="C225" s="14"/>
      <c r="D225" s="14"/>
      <c r="E225" s="14"/>
      <c r="F225" s="14">
        <f t="shared" si="50"/>
        <v>0</v>
      </c>
      <c r="G225" s="14"/>
      <c r="H225" s="15"/>
      <c r="I225" s="15">
        <f t="shared" si="55"/>
        <v>0</v>
      </c>
      <c r="J225" s="14"/>
      <c r="K225" s="14"/>
      <c r="L225" s="14">
        <f t="shared" si="56"/>
        <v>0</v>
      </c>
      <c r="M225" s="14">
        <f t="shared" si="51"/>
        <v>0</v>
      </c>
      <c r="N225" s="115"/>
      <c r="O225" s="177">
        <f t="shared" si="53"/>
        <v>0</v>
      </c>
    </row>
    <row r="226" spans="1:504" s="1" customFormat="1" ht="38.25" hidden="1" x14ac:dyDescent="0.25">
      <c r="A226" s="28" t="s">
        <v>102</v>
      </c>
      <c r="B226" s="14"/>
      <c r="C226" s="14"/>
      <c r="D226" s="14"/>
      <c r="E226" s="14"/>
      <c r="F226" s="14">
        <f t="shared" ref="F226:F274" si="57">G226+H226</f>
        <v>0</v>
      </c>
      <c r="G226" s="14"/>
      <c r="H226" s="15"/>
      <c r="I226" s="15">
        <f t="shared" si="55"/>
        <v>0</v>
      </c>
      <c r="J226" s="14"/>
      <c r="K226" s="14"/>
      <c r="L226" s="14">
        <f t="shared" si="56"/>
        <v>0</v>
      </c>
      <c r="M226" s="14">
        <f t="shared" ref="M226:M274" si="58">D226+L226</f>
        <v>0</v>
      </c>
      <c r="N226" s="115"/>
      <c r="O226" s="177">
        <f t="shared" si="53"/>
        <v>0</v>
      </c>
    </row>
    <row r="227" spans="1:504" s="1" customFormat="1" ht="12" hidden="1" customHeight="1" x14ac:dyDescent="0.25">
      <c r="A227" s="31" t="s">
        <v>47</v>
      </c>
      <c r="B227" s="14"/>
      <c r="C227" s="14"/>
      <c r="D227" s="14"/>
      <c r="E227" s="14"/>
      <c r="F227" s="14">
        <f t="shared" si="57"/>
        <v>0</v>
      </c>
      <c r="G227" s="14"/>
      <c r="H227" s="15"/>
      <c r="I227" s="15">
        <f t="shared" si="55"/>
        <v>0</v>
      </c>
      <c r="J227" s="14"/>
      <c r="K227" s="14"/>
      <c r="L227" s="14">
        <f t="shared" si="56"/>
        <v>0</v>
      </c>
      <c r="M227" s="14">
        <f t="shared" si="58"/>
        <v>0</v>
      </c>
      <c r="N227" s="115"/>
      <c r="O227" s="177">
        <f t="shared" si="53"/>
        <v>0</v>
      </c>
    </row>
    <row r="228" spans="1:504" s="1" customFormat="1" ht="12" hidden="1" customHeight="1" x14ac:dyDescent="0.25">
      <c r="A228" s="28" t="s">
        <v>103</v>
      </c>
      <c r="B228" s="14"/>
      <c r="C228" s="14"/>
      <c r="D228" s="14"/>
      <c r="E228" s="14"/>
      <c r="F228" s="14">
        <f t="shared" si="57"/>
        <v>0</v>
      </c>
      <c r="G228" s="14"/>
      <c r="H228" s="15"/>
      <c r="I228" s="15">
        <f t="shared" si="55"/>
        <v>0</v>
      </c>
      <c r="J228" s="14"/>
      <c r="K228" s="14"/>
      <c r="L228" s="14">
        <f t="shared" si="56"/>
        <v>0</v>
      </c>
      <c r="M228" s="14">
        <f t="shared" si="58"/>
        <v>0</v>
      </c>
      <c r="N228" s="115"/>
      <c r="O228" s="177">
        <f t="shared" si="53"/>
        <v>0</v>
      </c>
    </row>
    <row r="229" spans="1:504" s="1" customFormat="1" ht="3.75" hidden="1" customHeight="1" x14ac:dyDescent="0.25">
      <c r="A229" s="31" t="s">
        <v>47</v>
      </c>
      <c r="B229" s="14"/>
      <c r="C229" s="14"/>
      <c r="D229" s="14"/>
      <c r="E229" s="14"/>
      <c r="F229" s="14">
        <f t="shared" si="57"/>
        <v>0</v>
      </c>
      <c r="G229" s="14"/>
      <c r="H229" s="15"/>
      <c r="I229" s="15">
        <f t="shared" si="55"/>
        <v>0</v>
      </c>
      <c r="J229" s="14"/>
      <c r="K229" s="14"/>
      <c r="L229" s="14">
        <f t="shared" si="56"/>
        <v>0</v>
      </c>
      <c r="M229" s="14">
        <f t="shared" si="58"/>
        <v>0</v>
      </c>
      <c r="N229" s="115"/>
      <c r="O229" s="177">
        <f t="shared" si="53"/>
        <v>0</v>
      </c>
    </row>
    <row r="230" spans="1:504" s="1" customFormat="1" ht="63.75" hidden="1" customHeight="1" x14ac:dyDescent="0.25">
      <c r="A230" s="28" t="s">
        <v>104</v>
      </c>
      <c r="B230" s="14"/>
      <c r="C230" s="14"/>
      <c r="D230" s="14"/>
      <c r="E230" s="14"/>
      <c r="F230" s="14">
        <f t="shared" si="57"/>
        <v>0</v>
      </c>
      <c r="G230" s="14"/>
      <c r="H230" s="15"/>
      <c r="I230" s="15">
        <f t="shared" si="55"/>
        <v>0</v>
      </c>
      <c r="J230" s="14"/>
      <c r="K230" s="14"/>
      <c r="L230" s="14">
        <f t="shared" si="56"/>
        <v>0</v>
      </c>
      <c r="M230" s="14">
        <f t="shared" si="58"/>
        <v>0</v>
      </c>
      <c r="N230" s="115"/>
      <c r="O230" s="177">
        <f t="shared" si="53"/>
        <v>0</v>
      </c>
    </row>
    <row r="231" spans="1:504" s="1" customFormat="1" ht="25.5" hidden="1" x14ac:dyDescent="0.25">
      <c r="A231" s="31" t="s">
        <v>47</v>
      </c>
      <c r="B231" s="14"/>
      <c r="C231" s="14"/>
      <c r="D231" s="14"/>
      <c r="E231" s="14"/>
      <c r="F231" s="14">
        <f t="shared" si="57"/>
        <v>0</v>
      </c>
      <c r="G231" s="14"/>
      <c r="H231" s="15"/>
      <c r="I231" s="15">
        <f t="shared" si="55"/>
        <v>0</v>
      </c>
      <c r="J231" s="14"/>
      <c r="K231" s="14"/>
      <c r="L231" s="14">
        <f t="shared" si="56"/>
        <v>0</v>
      </c>
      <c r="M231" s="14">
        <f t="shared" si="58"/>
        <v>0</v>
      </c>
      <c r="N231" s="115"/>
      <c r="O231" s="177">
        <f t="shared" si="53"/>
        <v>0</v>
      </c>
      <c r="P231" s="38"/>
      <c r="Q231" s="38"/>
    </row>
    <row r="232" spans="1:504" ht="25.5" hidden="1" x14ac:dyDescent="0.25">
      <c r="A232" s="28" t="s">
        <v>105</v>
      </c>
      <c r="B232" s="32"/>
      <c r="C232" s="32"/>
      <c r="D232" s="32"/>
      <c r="E232" s="32"/>
      <c r="F232" s="32">
        <f t="shared" si="57"/>
        <v>0</v>
      </c>
      <c r="G232" s="32"/>
      <c r="H232" s="15"/>
      <c r="I232" s="15">
        <f t="shared" si="55"/>
        <v>0</v>
      </c>
      <c r="J232" s="32"/>
      <c r="K232" s="32"/>
      <c r="L232" s="32">
        <f t="shared" si="56"/>
        <v>0</v>
      </c>
      <c r="M232" s="32">
        <f t="shared" si="58"/>
        <v>0</v>
      </c>
      <c r="N232" s="115"/>
      <c r="O232" s="177">
        <f t="shared" si="53"/>
        <v>0</v>
      </c>
      <c r="P232" s="38"/>
      <c r="Q232" s="38"/>
    </row>
    <row r="233" spans="1:504" ht="25.5" hidden="1" x14ac:dyDescent="0.25">
      <c r="A233" s="31" t="s">
        <v>47</v>
      </c>
      <c r="B233" s="32"/>
      <c r="C233" s="32"/>
      <c r="D233" s="32"/>
      <c r="E233" s="18"/>
      <c r="F233" s="32">
        <f t="shared" si="57"/>
        <v>0</v>
      </c>
      <c r="G233" s="32"/>
      <c r="H233" s="15"/>
      <c r="I233" s="15">
        <f t="shared" si="55"/>
        <v>0</v>
      </c>
      <c r="J233" s="32"/>
      <c r="K233" s="32"/>
      <c r="L233" s="32">
        <f t="shared" si="56"/>
        <v>0</v>
      </c>
      <c r="M233" s="32">
        <f t="shared" si="58"/>
        <v>0</v>
      </c>
      <c r="N233" s="115"/>
      <c r="O233" s="177">
        <f t="shared" si="53"/>
        <v>0</v>
      </c>
      <c r="P233" s="38"/>
      <c r="Q233" s="38"/>
    </row>
    <row r="234" spans="1:504" s="38" customFormat="1" ht="15" hidden="1" x14ac:dyDescent="0.25">
      <c r="A234" s="28" t="s">
        <v>106</v>
      </c>
      <c r="B234" s="14"/>
      <c r="C234" s="14"/>
      <c r="D234" s="14"/>
      <c r="E234" s="14"/>
      <c r="F234" s="14">
        <f t="shared" si="57"/>
        <v>0</v>
      </c>
      <c r="G234" s="14"/>
      <c r="H234" s="15"/>
      <c r="I234" s="15">
        <f t="shared" si="55"/>
        <v>0</v>
      </c>
      <c r="J234" s="14"/>
      <c r="K234" s="14"/>
      <c r="L234" s="14">
        <f t="shared" si="56"/>
        <v>0</v>
      </c>
      <c r="M234" s="14">
        <f t="shared" si="58"/>
        <v>0</v>
      </c>
      <c r="N234" s="115"/>
      <c r="O234" s="177">
        <f t="shared" si="53"/>
        <v>0</v>
      </c>
    </row>
    <row r="235" spans="1:504" s="38" customFormat="1" ht="25.5" hidden="1" x14ac:dyDescent="0.25">
      <c r="A235" s="31" t="s">
        <v>47</v>
      </c>
      <c r="B235" s="14"/>
      <c r="C235" s="14"/>
      <c r="D235" s="14"/>
      <c r="E235" s="14"/>
      <c r="F235" s="14">
        <f t="shared" si="57"/>
        <v>0</v>
      </c>
      <c r="G235" s="14"/>
      <c r="H235" s="15"/>
      <c r="I235" s="15">
        <f t="shared" si="55"/>
        <v>0</v>
      </c>
      <c r="J235" s="14"/>
      <c r="K235" s="14"/>
      <c r="L235" s="14">
        <f t="shared" si="56"/>
        <v>0</v>
      </c>
      <c r="M235" s="14">
        <f t="shared" si="58"/>
        <v>0</v>
      </c>
      <c r="N235" s="115"/>
      <c r="O235" s="177">
        <f t="shared" si="53"/>
        <v>0</v>
      </c>
    </row>
    <row r="236" spans="1:504" s="38" customFormat="1" ht="63.75" hidden="1" x14ac:dyDescent="0.25">
      <c r="A236" s="28" t="s">
        <v>107</v>
      </c>
      <c r="B236" s="14"/>
      <c r="C236" s="14"/>
      <c r="D236" s="14"/>
      <c r="E236" s="14"/>
      <c r="F236" s="14">
        <f t="shared" si="57"/>
        <v>0</v>
      </c>
      <c r="G236" s="14"/>
      <c r="H236" s="15"/>
      <c r="I236" s="15">
        <f t="shared" si="55"/>
        <v>0</v>
      </c>
      <c r="J236" s="14"/>
      <c r="K236" s="14"/>
      <c r="L236" s="14">
        <f t="shared" si="56"/>
        <v>0</v>
      </c>
      <c r="M236" s="14">
        <f t="shared" si="58"/>
        <v>0</v>
      </c>
      <c r="N236" s="115"/>
      <c r="O236" s="177">
        <f t="shared" si="53"/>
        <v>0</v>
      </c>
    </row>
    <row r="237" spans="1:504" s="38" customFormat="1" ht="51" hidden="1" x14ac:dyDescent="0.25">
      <c r="A237" s="28" t="s">
        <v>108</v>
      </c>
      <c r="B237" s="14"/>
      <c r="C237" s="14"/>
      <c r="D237" s="14"/>
      <c r="E237" s="14"/>
      <c r="F237" s="14">
        <f t="shared" si="57"/>
        <v>0</v>
      </c>
      <c r="G237" s="14"/>
      <c r="H237" s="15"/>
      <c r="I237" s="15">
        <f t="shared" ref="I237:I280" si="59">J237+K237</f>
        <v>0</v>
      </c>
      <c r="J237" s="14"/>
      <c r="K237" s="14"/>
      <c r="L237" s="14">
        <f t="shared" ref="L237:L280" si="60">I237+F237</f>
        <v>0</v>
      </c>
      <c r="M237" s="14">
        <f t="shared" si="58"/>
        <v>0</v>
      </c>
      <c r="N237" s="115"/>
      <c r="O237" s="177">
        <f t="shared" si="53"/>
        <v>0</v>
      </c>
    </row>
    <row r="238" spans="1:504" s="38" customFormat="1" ht="15" hidden="1" x14ac:dyDescent="0.25">
      <c r="A238" s="28" t="s">
        <v>109</v>
      </c>
      <c r="B238" s="32"/>
      <c r="C238" s="32"/>
      <c r="D238" s="32"/>
      <c r="E238" s="32"/>
      <c r="F238" s="32">
        <f t="shared" si="57"/>
        <v>0</v>
      </c>
      <c r="G238" s="32"/>
      <c r="H238" s="15"/>
      <c r="I238" s="15">
        <f t="shared" si="59"/>
        <v>0</v>
      </c>
      <c r="J238" s="32"/>
      <c r="K238" s="32"/>
      <c r="L238" s="32">
        <f t="shared" si="60"/>
        <v>0</v>
      </c>
      <c r="M238" s="32">
        <f t="shared" si="58"/>
        <v>0</v>
      </c>
      <c r="N238" s="115"/>
      <c r="O238" s="177">
        <f t="shared" si="53"/>
        <v>0</v>
      </c>
    </row>
    <row r="239" spans="1:504" s="38" customFormat="1" ht="27.6" hidden="1" customHeight="1" x14ac:dyDescent="0.25">
      <c r="A239" s="31" t="s">
        <v>47</v>
      </c>
      <c r="B239" s="32"/>
      <c r="C239" s="32"/>
      <c r="D239" s="32"/>
      <c r="E239" s="32"/>
      <c r="F239" s="32">
        <f t="shared" si="57"/>
        <v>0</v>
      </c>
      <c r="G239" s="32"/>
      <c r="H239" s="15"/>
      <c r="I239" s="15">
        <f t="shared" si="59"/>
        <v>0</v>
      </c>
      <c r="J239" s="32"/>
      <c r="K239" s="32"/>
      <c r="L239" s="32">
        <f t="shared" si="60"/>
        <v>0</v>
      </c>
      <c r="M239" s="32">
        <f t="shared" si="58"/>
        <v>0</v>
      </c>
      <c r="N239" s="115"/>
      <c r="O239" s="177">
        <f t="shared" si="53"/>
        <v>0</v>
      </c>
    </row>
    <row r="240" spans="1:504" s="39" customFormat="1" ht="31.5" customHeight="1" x14ac:dyDescent="0.25">
      <c r="A240" s="28" t="s">
        <v>110</v>
      </c>
      <c r="B240" s="32">
        <v>7068</v>
      </c>
      <c r="C240" s="32">
        <v>14766</v>
      </c>
      <c r="D240" s="32">
        <v>14766</v>
      </c>
      <c r="E240" s="32"/>
      <c r="F240" s="32">
        <f t="shared" si="57"/>
        <v>0</v>
      </c>
      <c r="G240" s="32"/>
      <c r="H240" s="15"/>
      <c r="I240" s="15">
        <f t="shared" si="59"/>
        <v>0</v>
      </c>
      <c r="J240" s="32"/>
      <c r="K240" s="32"/>
      <c r="L240" s="32">
        <f t="shared" si="60"/>
        <v>0</v>
      </c>
      <c r="M240" s="32">
        <f t="shared" si="58"/>
        <v>14766</v>
      </c>
      <c r="N240" s="115"/>
      <c r="O240" s="177">
        <f t="shared" si="53"/>
        <v>14766</v>
      </c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  <c r="AR240" s="38"/>
      <c r="AS240" s="38"/>
      <c r="AT240" s="38"/>
      <c r="AU240" s="38"/>
      <c r="AV240" s="38"/>
      <c r="AW240" s="38"/>
      <c r="AX240" s="38"/>
      <c r="AY240" s="38"/>
      <c r="AZ240" s="38"/>
      <c r="BA240" s="38"/>
      <c r="BB240" s="38"/>
      <c r="BC240" s="38"/>
      <c r="BD240" s="38"/>
      <c r="BE240" s="38"/>
      <c r="BF240" s="38"/>
      <c r="BG240" s="38"/>
      <c r="BH240" s="38"/>
      <c r="BI240" s="38"/>
      <c r="BJ240" s="38"/>
      <c r="BK240" s="38"/>
      <c r="BL240" s="38"/>
      <c r="BM240" s="38"/>
      <c r="BN240" s="38"/>
      <c r="BO240" s="38"/>
      <c r="BP240" s="38"/>
      <c r="BQ240" s="38"/>
      <c r="BR240" s="38"/>
      <c r="BS240" s="38"/>
      <c r="BT240" s="38"/>
      <c r="BU240" s="38"/>
      <c r="BV240" s="38"/>
      <c r="BW240" s="38"/>
      <c r="BX240" s="38"/>
      <c r="BY240" s="38"/>
      <c r="BZ240" s="38"/>
      <c r="CA240" s="38"/>
      <c r="CB240" s="38"/>
      <c r="CC240" s="38"/>
      <c r="CD240" s="38"/>
      <c r="CE240" s="38"/>
      <c r="CF240" s="38"/>
      <c r="CG240" s="38"/>
      <c r="CH240" s="38"/>
      <c r="CI240" s="38"/>
      <c r="CJ240" s="38"/>
      <c r="CK240" s="38"/>
      <c r="CL240" s="38"/>
      <c r="CM240" s="38"/>
      <c r="CN240" s="38"/>
      <c r="CO240" s="38"/>
      <c r="CP240" s="38"/>
      <c r="CQ240" s="38"/>
      <c r="CR240" s="38"/>
      <c r="CS240" s="38"/>
      <c r="CT240" s="38"/>
      <c r="CU240" s="38"/>
      <c r="CV240" s="38"/>
      <c r="CW240" s="38"/>
      <c r="CX240" s="38"/>
      <c r="CY240" s="38"/>
      <c r="CZ240" s="38"/>
      <c r="DA240" s="38"/>
      <c r="DB240" s="38"/>
      <c r="DC240" s="38"/>
      <c r="DD240" s="38"/>
      <c r="DE240" s="38"/>
      <c r="DF240" s="38"/>
      <c r="DG240" s="38"/>
      <c r="DH240" s="38"/>
      <c r="DI240" s="38"/>
      <c r="DJ240" s="38"/>
      <c r="DK240" s="38"/>
      <c r="DL240" s="38"/>
      <c r="DM240" s="38"/>
      <c r="DN240" s="38"/>
      <c r="DO240" s="38"/>
      <c r="DP240" s="38"/>
      <c r="DQ240" s="38"/>
      <c r="DR240" s="38"/>
      <c r="DS240" s="38"/>
      <c r="DT240" s="38"/>
      <c r="DU240" s="38"/>
      <c r="DV240" s="38"/>
      <c r="DW240" s="38"/>
      <c r="DX240" s="38"/>
      <c r="DY240" s="38"/>
      <c r="DZ240" s="38"/>
      <c r="EA240" s="38"/>
      <c r="EB240" s="38"/>
      <c r="EC240" s="38"/>
      <c r="ED240" s="38"/>
      <c r="EE240" s="38"/>
      <c r="EF240" s="38"/>
      <c r="EG240" s="38"/>
      <c r="EH240" s="38"/>
      <c r="EI240" s="38"/>
      <c r="EJ240" s="38"/>
      <c r="EK240" s="38"/>
      <c r="EL240" s="38"/>
      <c r="EM240" s="38"/>
      <c r="EN240" s="38"/>
      <c r="EO240" s="38"/>
      <c r="EP240" s="38"/>
      <c r="EQ240" s="38"/>
      <c r="ER240" s="38"/>
      <c r="ES240" s="38"/>
      <c r="ET240" s="38"/>
      <c r="EU240" s="38"/>
      <c r="EV240" s="38"/>
      <c r="EW240" s="38"/>
      <c r="EX240" s="38"/>
      <c r="EY240" s="38"/>
      <c r="EZ240" s="38"/>
      <c r="FA240" s="38"/>
      <c r="FB240" s="38"/>
      <c r="FC240" s="38"/>
      <c r="FD240" s="38"/>
      <c r="FE240" s="38"/>
      <c r="FF240" s="38"/>
      <c r="FG240" s="38"/>
      <c r="FH240" s="38"/>
      <c r="FI240" s="38"/>
      <c r="FJ240" s="38"/>
      <c r="FK240" s="38"/>
      <c r="FL240" s="38"/>
      <c r="FM240" s="38"/>
      <c r="FN240" s="38"/>
      <c r="FO240" s="38"/>
      <c r="FP240" s="38"/>
      <c r="FQ240" s="38"/>
      <c r="FR240" s="38"/>
      <c r="FS240" s="38"/>
      <c r="FT240" s="38"/>
      <c r="FU240" s="38"/>
      <c r="FV240" s="38"/>
      <c r="FW240" s="38"/>
      <c r="FX240" s="38"/>
      <c r="FY240" s="38"/>
      <c r="FZ240" s="38"/>
      <c r="GA240" s="38"/>
      <c r="GB240" s="38"/>
      <c r="GC240" s="38"/>
      <c r="GD240" s="38"/>
      <c r="GE240" s="38"/>
      <c r="GF240" s="38"/>
      <c r="GG240" s="38"/>
      <c r="GH240" s="38"/>
      <c r="GI240" s="38"/>
      <c r="GJ240" s="38"/>
      <c r="GK240" s="38"/>
      <c r="GL240" s="38"/>
      <c r="GM240" s="38"/>
      <c r="GN240" s="38"/>
      <c r="GO240" s="38"/>
      <c r="GP240" s="38"/>
      <c r="GQ240" s="38"/>
      <c r="GR240" s="38"/>
      <c r="GS240" s="38"/>
      <c r="GT240" s="38"/>
      <c r="GU240" s="38"/>
      <c r="GV240" s="38"/>
      <c r="GW240" s="38"/>
      <c r="GX240" s="38"/>
      <c r="GY240" s="38"/>
      <c r="GZ240" s="38"/>
      <c r="HA240" s="38"/>
      <c r="HB240" s="38"/>
      <c r="HC240" s="38"/>
      <c r="HD240" s="38"/>
      <c r="HE240" s="38"/>
      <c r="HF240" s="38"/>
      <c r="HG240" s="38"/>
      <c r="HH240" s="38"/>
      <c r="HI240" s="38"/>
      <c r="HJ240" s="38"/>
      <c r="HK240" s="38"/>
      <c r="HL240" s="38"/>
      <c r="HM240" s="38"/>
      <c r="HN240" s="38"/>
      <c r="HO240" s="38"/>
      <c r="HP240" s="38"/>
      <c r="HQ240" s="38"/>
      <c r="HR240" s="38"/>
      <c r="HS240" s="38"/>
      <c r="HT240" s="38"/>
      <c r="HU240" s="38"/>
      <c r="HV240" s="38"/>
      <c r="HW240" s="38"/>
      <c r="HX240" s="38"/>
      <c r="HY240" s="38"/>
      <c r="HZ240" s="38"/>
      <c r="IA240" s="38"/>
      <c r="IB240" s="38"/>
      <c r="IC240" s="38"/>
      <c r="ID240" s="38"/>
      <c r="IE240" s="38"/>
      <c r="IF240" s="38"/>
      <c r="IG240" s="38"/>
      <c r="IH240" s="38"/>
      <c r="II240" s="38"/>
      <c r="IJ240" s="38"/>
      <c r="IK240" s="38"/>
      <c r="IL240" s="38"/>
      <c r="IM240" s="38"/>
      <c r="IN240" s="38"/>
      <c r="IO240" s="38"/>
      <c r="IP240" s="38"/>
      <c r="IQ240" s="38"/>
      <c r="IR240" s="38"/>
      <c r="IS240" s="38"/>
      <c r="IT240" s="38"/>
      <c r="IU240" s="38"/>
      <c r="IV240" s="38"/>
      <c r="IW240" s="38"/>
      <c r="IX240" s="38"/>
      <c r="IY240" s="38"/>
      <c r="IZ240" s="38"/>
      <c r="JA240" s="38"/>
      <c r="JB240" s="38"/>
      <c r="JC240" s="38"/>
      <c r="JD240" s="38"/>
      <c r="JE240" s="38"/>
      <c r="JF240" s="38"/>
      <c r="JG240" s="38"/>
      <c r="JH240" s="38"/>
      <c r="JI240" s="38"/>
      <c r="JJ240" s="38"/>
      <c r="JK240" s="38"/>
      <c r="JL240" s="38"/>
      <c r="JM240" s="38"/>
      <c r="JN240" s="38"/>
      <c r="JO240" s="38"/>
      <c r="JP240" s="38"/>
      <c r="JQ240" s="38"/>
      <c r="JR240" s="38"/>
      <c r="JS240" s="38"/>
      <c r="JT240" s="38"/>
      <c r="JU240" s="38"/>
      <c r="JV240" s="38"/>
      <c r="JW240" s="38"/>
      <c r="JX240" s="38"/>
      <c r="JY240" s="38"/>
      <c r="JZ240" s="38"/>
      <c r="KA240" s="38"/>
      <c r="KB240" s="38"/>
      <c r="KC240" s="38"/>
      <c r="KD240" s="38"/>
      <c r="KE240" s="38"/>
      <c r="KF240" s="38"/>
      <c r="KG240" s="38"/>
      <c r="KH240" s="38"/>
      <c r="KI240" s="38"/>
      <c r="KJ240" s="38"/>
      <c r="KK240" s="38"/>
      <c r="KL240" s="38"/>
      <c r="KM240" s="38"/>
      <c r="KN240" s="38"/>
      <c r="KO240" s="38"/>
      <c r="KP240" s="38"/>
      <c r="KQ240" s="38"/>
      <c r="KR240" s="38"/>
      <c r="KS240" s="38"/>
      <c r="KT240" s="38"/>
      <c r="KU240" s="38"/>
      <c r="KV240" s="38"/>
      <c r="KW240" s="38"/>
      <c r="KX240" s="38"/>
      <c r="KY240" s="38"/>
      <c r="KZ240" s="38"/>
      <c r="LA240" s="38"/>
      <c r="LB240" s="38"/>
      <c r="LC240" s="38"/>
      <c r="LD240" s="38"/>
      <c r="LE240" s="38"/>
      <c r="LF240" s="38"/>
      <c r="LG240" s="38"/>
      <c r="LH240" s="38"/>
      <c r="LI240" s="38"/>
      <c r="LJ240" s="38"/>
      <c r="LK240" s="38"/>
      <c r="LL240" s="38"/>
      <c r="LM240" s="38"/>
      <c r="LN240" s="38"/>
      <c r="LO240" s="38"/>
      <c r="LP240" s="38"/>
      <c r="LQ240" s="38"/>
      <c r="LR240" s="38"/>
      <c r="LS240" s="38"/>
      <c r="LT240" s="38"/>
      <c r="LU240" s="38"/>
      <c r="LV240" s="38"/>
      <c r="LW240" s="38"/>
      <c r="LX240" s="38"/>
      <c r="LY240" s="38"/>
      <c r="LZ240" s="38"/>
      <c r="MA240" s="38"/>
      <c r="MB240" s="38"/>
      <c r="MC240" s="38"/>
      <c r="MD240" s="38"/>
      <c r="ME240" s="38"/>
      <c r="MF240" s="38"/>
      <c r="MG240" s="38"/>
      <c r="MH240" s="38"/>
      <c r="MI240" s="38"/>
      <c r="MJ240" s="38"/>
      <c r="MK240" s="38"/>
      <c r="ML240" s="38"/>
      <c r="MM240" s="38"/>
      <c r="MN240" s="38"/>
      <c r="MO240" s="38"/>
      <c r="MP240" s="38"/>
      <c r="MQ240" s="38"/>
      <c r="MR240" s="38"/>
      <c r="MS240" s="38"/>
      <c r="MT240" s="38"/>
      <c r="MU240" s="38"/>
      <c r="MV240" s="38"/>
      <c r="MW240" s="38"/>
      <c r="MX240" s="38"/>
      <c r="MY240" s="38"/>
      <c r="MZ240" s="38"/>
      <c r="NA240" s="38"/>
      <c r="NB240" s="38"/>
      <c r="NC240" s="38"/>
      <c r="ND240" s="38"/>
      <c r="NE240" s="38"/>
      <c r="NF240" s="38"/>
      <c r="NG240" s="38"/>
      <c r="NH240" s="38"/>
      <c r="NI240" s="38"/>
      <c r="NJ240" s="38"/>
      <c r="NK240" s="38"/>
      <c r="NL240" s="38"/>
      <c r="NM240" s="38"/>
      <c r="NN240" s="38"/>
      <c r="NO240" s="38"/>
      <c r="NP240" s="38"/>
      <c r="NQ240" s="38"/>
      <c r="NR240" s="38"/>
      <c r="NS240" s="38"/>
      <c r="NT240" s="38"/>
      <c r="NU240" s="38"/>
      <c r="NV240" s="38"/>
      <c r="NW240" s="38"/>
      <c r="NX240" s="38"/>
      <c r="NY240" s="38"/>
      <c r="NZ240" s="38"/>
      <c r="OA240" s="38"/>
      <c r="OB240" s="38"/>
      <c r="OC240" s="38"/>
      <c r="OD240" s="38"/>
      <c r="OE240" s="38"/>
      <c r="OF240" s="38"/>
      <c r="OG240" s="38"/>
      <c r="OH240" s="38"/>
      <c r="OI240" s="38"/>
      <c r="OJ240" s="38"/>
      <c r="OK240" s="38"/>
      <c r="OL240" s="38"/>
      <c r="OM240" s="38"/>
      <c r="ON240" s="38"/>
      <c r="OO240" s="38"/>
      <c r="OP240" s="38"/>
      <c r="OQ240" s="38"/>
      <c r="OR240" s="38"/>
      <c r="OS240" s="38"/>
      <c r="OT240" s="38"/>
      <c r="OU240" s="38"/>
      <c r="OV240" s="38"/>
      <c r="OW240" s="38"/>
      <c r="OX240" s="38"/>
      <c r="OY240" s="38"/>
      <c r="OZ240" s="38"/>
      <c r="PA240" s="38"/>
      <c r="PB240" s="38"/>
      <c r="PC240" s="38"/>
      <c r="PD240" s="38"/>
      <c r="PE240" s="38"/>
      <c r="PF240" s="38"/>
      <c r="PG240" s="38"/>
      <c r="PH240" s="38"/>
      <c r="PI240" s="38"/>
      <c r="PJ240" s="38"/>
      <c r="PK240" s="38"/>
      <c r="PL240" s="38"/>
      <c r="PM240" s="38"/>
      <c r="PN240" s="38"/>
      <c r="PO240" s="38"/>
      <c r="PP240" s="38"/>
      <c r="PQ240" s="38"/>
      <c r="PR240" s="38"/>
      <c r="PS240" s="38"/>
      <c r="PT240" s="38"/>
      <c r="PU240" s="38"/>
      <c r="PV240" s="38"/>
      <c r="PW240" s="38"/>
      <c r="PX240" s="38"/>
      <c r="PY240" s="38"/>
      <c r="PZ240" s="38"/>
      <c r="QA240" s="38"/>
      <c r="QB240" s="38"/>
      <c r="QC240" s="38"/>
      <c r="QD240" s="38"/>
      <c r="QE240" s="38"/>
      <c r="QF240" s="38"/>
      <c r="QG240" s="38"/>
      <c r="QH240" s="38"/>
      <c r="QI240" s="38"/>
      <c r="QJ240" s="38"/>
      <c r="QK240" s="38"/>
      <c r="QL240" s="38"/>
      <c r="QM240" s="38"/>
      <c r="QN240" s="38"/>
      <c r="QO240" s="38"/>
      <c r="QP240" s="38"/>
      <c r="QQ240" s="38"/>
      <c r="QR240" s="38"/>
      <c r="QS240" s="38"/>
      <c r="QT240" s="38"/>
      <c r="QU240" s="38"/>
      <c r="QV240" s="38"/>
      <c r="QW240" s="38"/>
      <c r="QX240" s="38"/>
      <c r="QY240" s="38"/>
      <c r="QZ240" s="38"/>
      <c r="RA240" s="38"/>
      <c r="RB240" s="38"/>
      <c r="RC240" s="38"/>
      <c r="RD240" s="38"/>
      <c r="RE240" s="38"/>
      <c r="RF240" s="38"/>
      <c r="RG240" s="38"/>
      <c r="RH240" s="38"/>
      <c r="RI240" s="38"/>
      <c r="RJ240" s="38"/>
      <c r="RK240" s="38"/>
      <c r="RL240" s="38"/>
      <c r="RM240" s="38"/>
      <c r="RN240" s="38"/>
      <c r="RO240" s="38"/>
      <c r="RP240" s="38"/>
      <c r="RQ240" s="38"/>
      <c r="RR240" s="38"/>
      <c r="RS240" s="38"/>
      <c r="RT240" s="38"/>
      <c r="RU240" s="38"/>
      <c r="RV240" s="38"/>
      <c r="RW240" s="38"/>
      <c r="RX240" s="38"/>
      <c r="RY240" s="38"/>
      <c r="RZ240" s="38"/>
      <c r="SA240" s="38"/>
      <c r="SB240" s="38"/>
      <c r="SC240" s="38"/>
      <c r="SD240" s="38"/>
      <c r="SE240" s="38"/>
      <c r="SF240" s="38"/>
      <c r="SG240" s="38"/>
      <c r="SH240" s="38"/>
      <c r="SI240" s="38"/>
      <c r="SJ240" s="38"/>
    </row>
    <row r="241" spans="1:504" s="39" customFormat="1" ht="30" customHeight="1" x14ac:dyDescent="0.25">
      <c r="A241" s="31" t="s">
        <v>47</v>
      </c>
      <c r="B241" s="14"/>
      <c r="C241" s="14"/>
      <c r="D241" s="18"/>
      <c r="E241" s="18"/>
      <c r="F241" s="14">
        <f t="shared" si="57"/>
        <v>0</v>
      </c>
      <c r="G241" s="14"/>
      <c r="H241" s="15"/>
      <c r="I241" s="15">
        <f t="shared" si="59"/>
        <v>0</v>
      </c>
      <c r="J241" s="14"/>
      <c r="K241" s="14"/>
      <c r="L241" s="14">
        <f t="shared" si="60"/>
        <v>0</v>
      </c>
      <c r="M241" s="14">
        <f t="shared" si="58"/>
        <v>0</v>
      </c>
      <c r="N241" s="115"/>
      <c r="O241" s="177">
        <f t="shared" si="53"/>
        <v>0</v>
      </c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38"/>
      <c r="CE241" s="38"/>
      <c r="CF241" s="38"/>
      <c r="CG241" s="38"/>
      <c r="CH241" s="38"/>
      <c r="CI241" s="38"/>
      <c r="CJ241" s="38"/>
      <c r="CK241" s="38"/>
      <c r="CL241" s="38"/>
      <c r="CM241" s="38"/>
      <c r="CN241" s="38"/>
      <c r="CO241" s="38"/>
      <c r="CP241" s="38"/>
      <c r="CQ241" s="38"/>
      <c r="CR241" s="38"/>
      <c r="CS241" s="38"/>
      <c r="CT241" s="38"/>
      <c r="CU241" s="38"/>
      <c r="CV241" s="38"/>
      <c r="CW241" s="38"/>
      <c r="CX241" s="38"/>
      <c r="CY241" s="38"/>
      <c r="CZ241" s="38"/>
      <c r="DA241" s="38"/>
      <c r="DB241" s="38"/>
      <c r="DC241" s="38"/>
      <c r="DD241" s="38"/>
      <c r="DE241" s="38"/>
      <c r="DF241" s="38"/>
      <c r="DG241" s="38"/>
      <c r="DH241" s="38"/>
      <c r="DI241" s="38"/>
      <c r="DJ241" s="38"/>
      <c r="DK241" s="38"/>
      <c r="DL241" s="38"/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38"/>
      <c r="EC241" s="38"/>
      <c r="ED241" s="38"/>
      <c r="EE241" s="38"/>
      <c r="EF241" s="38"/>
      <c r="EG241" s="38"/>
      <c r="EH241" s="38"/>
      <c r="EI241" s="38"/>
      <c r="EJ241" s="38"/>
      <c r="EK241" s="38"/>
      <c r="EL241" s="38"/>
      <c r="EM241" s="38"/>
      <c r="EN241" s="38"/>
      <c r="EO241" s="38"/>
      <c r="EP241" s="38"/>
      <c r="EQ241" s="38"/>
      <c r="ER241" s="38"/>
      <c r="ES241" s="38"/>
      <c r="ET241" s="38"/>
      <c r="EU241" s="38"/>
      <c r="EV241" s="38"/>
      <c r="EW241" s="38"/>
      <c r="EX241" s="38"/>
      <c r="EY241" s="38"/>
      <c r="EZ241" s="38"/>
      <c r="FA241" s="38"/>
      <c r="FB241" s="38"/>
      <c r="FC241" s="38"/>
      <c r="FD241" s="38"/>
      <c r="FE241" s="38"/>
      <c r="FF241" s="38"/>
      <c r="FG241" s="38"/>
      <c r="FH241" s="38"/>
      <c r="FI241" s="38"/>
      <c r="FJ241" s="38"/>
      <c r="FK241" s="38"/>
      <c r="FL241" s="38"/>
      <c r="FM241" s="38"/>
      <c r="FN241" s="38"/>
      <c r="FO241" s="38"/>
      <c r="FP241" s="38"/>
      <c r="FQ241" s="38"/>
      <c r="FR241" s="38"/>
      <c r="FS241" s="38"/>
      <c r="FT241" s="38"/>
      <c r="FU241" s="38"/>
      <c r="FV241" s="38"/>
      <c r="FW241" s="38"/>
      <c r="FX241" s="38"/>
      <c r="FY241" s="38"/>
      <c r="FZ241" s="38"/>
      <c r="GA241" s="38"/>
      <c r="GB241" s="38"/>
      <c r="GC241" s="38"/>
      <c r="GD241" s="38"/>
      <c r="GE241" s="38"/>
      <c r="GF241" s="38"/>
      <c r="GG241" s="38"/>
      <c r="GH241" s="38"/>
      <c r="GI241" s="38"/>
      <c r="GJ241" s="38"/>
      <c r="GK241" s="38"/>
      <c r="GL241" s="38"/>
      <c r="GM241" s="38"/>
      <c r="GN241" s="38"/>
      <c r="GO241" s="38"/>
      <c r="GP241" s="38"/>
      <c r="GQ241" s="38"/>
      <c r="GR241" s="38"/>
      <c r="GS241" s="38"/>
      <c r="GT241" s="38"/>
      <c r="GU241" s="38"/>
      <c r="GV241" s="38"/>
      <c r="GW241" s="38"/>
      <c r="GX241" s="38"/>
      <c r="GY241" s="38"/>
      <c r="GZ241" s="38"/>
      <c r="HA241" s="38"/>
      <c r="HB241" s="38"/>
      <c r="HC241" s="38"/>
      <c r="HD241" s="38"/>
      <c r="HE241" s="38"/>
      <c r="HF241" s="38"/>
      <c r="HG241" s="38"/>
      <c r="HH241" s="38"/>
      <c r="HI241" s="38"/>
      <c r="HJ241" s="38"/>
      <c r="HK241" s="38"/>
      <c r="HL241" s="38"/>
      <c r="HM241" s="38"/>
      <c r="HN241" s="38"/>
      <c r="HO241" s="38"/>
      <c r="HP241" s="38"/>
      <c r="HQ241" s="38"/>
      <c r="HR241" s="38"/>
      <c r="HS241" s="38"/>
      <c r="HT241" s="38"/>
      <c r="HU241" s="38"/>
      <c r="HV241" s="38"/>
      <c r="HW241" s="38"/>
      <c r="HX241" s="38"/>
      <c r="HY241" s="38"/>
      <c r="HZ241" s="38"/>
      <c r="IA241" s="38"/>
      <c r="IB241" s="38"/>
      <c r="IC241" s="38"/>
      <c r="ID241" s="38"/>
      <c r="IE241" s="38"/>
      <c r="IF241" s="38"/>
      <c r="IG241" s="38"/>
      <c r="IH241" s="38"/>
      <c r="II241" s="38"/>
      <c r="IJ241" s="38"/>
      <c r="IK241" s="38"/>
      <c r="IL241" s="38"/>
      <c r="IM241" s="38"/>
      <c r="IN241" s="38"/>
      <c r="IO241" s="38"/>
      <c r="IP241" s="38"/>
      <c r="IQ241" s="38"/>
      <c r="IR241" s="38"/>
      <c r="IS241" s="38"/>
      <c r="IT241" s="38"/>
      <c r="IU241" s="38"/>
      <c r="IV241" s="38"/>
      <c r="IW241" s="38"/>
      <c r="IX241" s="38"/>
      <c r="IY241" s="38"/>
      <c r="IZ241" s="38"/>
      <c r="JA241" s="38"/>
      <c r="JB241" s="38"/>
      <c r="JC241" s="38"/>
      <c r="JD241" s="38"/>
      <c r="JE241" s="38"/>
      <c r="JF241" s="38"/>
      <c r="JG241" s="38"/>
      <c r="JH241" s="38"/>
      <c r="JI241" s="38"/>
      <c r="JJ241" s="38"/>
      <c r="JK241" s="38"/>
      <c r="JL241" s="38"/>
      <c r="JM241" s="38"/>
      <c r="JN241" s="38"/>
      <c r="JO241" s="38"/>
      <c r="JP241" s="38"/>
      <c r="JQ241" s="38"/>
      <c r="JR241" s="38"/>
      <c r="JS241" s="38"/>
      <c r="JT241" s="38"/>
      <c r="JU241" s="38"/>
      <c r="JV241" s="38"/>
      <c r="JW241" s="38"/>
      <c r="JX241" s="38"/>
      <c r="JY241" s="38"/>
      <c r="JZ241" s="38"/>
      <c r="KA241" s="38"/>
      <c r="KB241" s="38"/>
      <c r="KC241" s="38"/>
      <c r="KD241" s="38"/>
      <c r="KE241" s="38"/>
      <c r="KF241" s="38"/>
      <c r="KG241" s="38"/>
      <c r="KH241" s="38"/>
      <c r="KI241" s="38"/>
      <c r="KJ241" s="38"/>
      <c r="KK241" s="38"/>
      <c r="KL241" s="38"/>
      <c r="KM241" s="38"/>
      <c r="KN241" s="38"/>
      <c r="KO241" s="38"/>
      <c r="KP241" s="38"/>
      <c r="KQ241" s="38"/>
      <c r="KR241" s="38"/>
      <c r="KS241" s="38"/>
      <c r="KT241" s="38"/>
      <c r="KU241" s="38"/>
      <c r="KV241" s="38"/>
      <c r="KW241" s="38"/>
      <c r="KX241" s="38"/>
      <c r="KY241" s="38"/>
      <c r="KZ241" s="38"/>
      <c r="LA241" s="38"/>
      <c r="LB241" s="38"/>
      <c r="LC241" s="38"/>
      <c r="LD241" s="38"/>
      <c r="LE241" s="38"/>
      <c r="LF241" s="38"/>
      <c r="LG241" s="38"/>
      <c r="LH241" s="38"/>
      <c r="LI241" s="38"/>
      <c r="LJ241" s="38"/>
      <c r="LK241" s="38"/>
      <c r="LL241" s="38"/>
      <c r="LM241" s="38"/>
      <c r="LN241" s="38"/>
      <c r="LO241" s="38"/>
      <c r="LP241" s="38"/>
      <c r="LQ241" s="38"/>
      <c r="LR241" s="38"/>
      <c r="LS241" s="38"/>
      <c r="LT241" s="38"/>
      <c r="LU241" s="38"/>
      <c r="LV241" s="38"/>
      <c r="LW241" s="38"/>
      <c r="LX241" s="38"/>
      <c r="LY241" s="38"/>
      <c r="LZ241" s="38"/>
      <c r="MA241" s="38"/>
      <c r="MB241" s="38"/>
      <c r="MC241" s="38"/>
      <c r="MD241" s="38"/>
      <c r="ME241" s="38"/>
      <c r="MF241" s="38"/>
      <c r="MG241" s="38"/>
      <c r="MH241" s="38"/>
      <c r="MI241" s="38"/>
      <c r="MJ241" s="38"/>
      <c r="MK241" s="38"/>
      <c r="ML241" s="38"/>
      <c r="MM241" s="38"/>
      <c r="MN241" s="38"/>
      <c r="MO241" s="38"/>
      <c r="MP241" s="38"/>
      <c r="MQ241" s="38"/>
      <c r="MR241" s="38"/>
      <c r="MS241" s="38"/>
      <c r="MT241" s="38"/>
      <c r="MU241" s="38"/>
      <c r="MV241" s="38"/>
      <c r="MW241" s="38"/>
      <c r="MX241" s="38"/>
      <c r="MY241" s="38"/>
      <c r="MZ241" s="38"/>
      <c r="NA241" s="38"/>
      <c r="NB241" s="38"/>
      <c r="NC241" s="38"/>
      <c r="ND241" s="38"/>
      <c r="NE241" s="38"/>
      <c r="NF241" s="38"/>
      <c r="NG241" s="38"/>
      <c r="NH241" s="38"/>
      <c r="NI241" s="38"/>
      <c r="NJ241" s="38"/>
      <c r="NK241" s="38"/>
      <c r="NL241" s="38"/>
      <c r="NM241" s="38"/>
      <c r="NN241" s="38"/>
      <c r="NO241" s="38"/>
      <c r="NP241" s="38"/>
      <c r="NQ241" s="38"/>
      <c r="NR241" s="38"/>
      <c r="NS241" s="38"/>
      <c r="NT241" s="38"/>
      <c r="NU241" s="38"/>
      <c r="NV241" s="38"/>
      <c r="NW241" s="38"/>
      <c r="NX241" s="38"/>
      <c r="NY241" s="38"/>
      <c r="NZ241" s="38"/>
      <c r="OA241" s="38"/>
      <c r="OB241" s="38"/>
      <c r="OC241" s="38"/>
      <c r="OD241" s="38"/>
      <c r="OE241" s="38"/>
      <c r="OF241" s="38"/>
      <c r="OG241" s="38"/>
      <c r="OH241" s="38"/>
      <c r="OI241" s="38"/>
      <c r="OJ241" s="38"/>
      <c r="OK241" s="38"/>
      <c r="OL241" s="38"/>
      <c r="OM241" s="38"/>
      <c r="ON241" s="38"/>
      <c r="OO241" s="38"/>
      <c r="OP241" s="38"/>
      <c r="OQ241" s="38"/>
      <c r="OR241" s="38"/>
      <c r="OS241" s="38"/>
      <c r="OT241" s="38"/>
      <c r="OU241" s="38"/>
      <c r="OV241" s="38"/>
      <c r="OW241" s="38"/>
      <c r="OX241" s="38"/>
      <c r="OY241" s="38"/>
      <c r="OZ241" s="38"/>
      <c r="PA241" s="38"/>
      <c r="PB241" s="38"/>
      <c r="PC241" s="38"/>
      <c r="PD241" s="38"/>
      <c r="PE241" s="38"/>
      <c r="PF241" s="38"/>
      <c r="PG241" s="38"/>
      <c r="PH241" s="38"/>
      <c r="PI241" s="38"/>
      <c r="PJ241" s="38"/>
      <c r="PK241" s="38"/>
      <c r="PL241" s="38"/>
      <c r="PM241" s="38"/>
      <c r="PN241" s="38"/>
      <c r="PO241" s="38"/>
      <c r="PP241" s="38"/>
      <c r="PQ241" s="38"/>
      <c r="PR241" s="38"/>
      <c r="PS241" s="38"/>
      <c r="PT241" s="38"/>
      <c r="PU241" s="38"/>
      <c r="PV241" s="38"/>
      <c r="PW241" s="38"/>
      <c r="PX241" s="38"/>
      <c r="PY241" s="38"/>
      <c r="PZ241" s="38"/>
      <c r="QA241" s="38"/>
      <c r="QB241" s="38"/>
      <c r="QC241" s="38"/>
      <c r="QD241" s="38"/>
      <c r="QE241" s="38"/>
      <c r="QF241" s="38"/>
      <c r="QG241" s="38"/>
      <c r="QH241" s="38"/>
      <c r="QI241" s="38"/>
      <c r="QJ241" s="38"/>
      <c r="QK241" s="38"/>
      <c r="QL241" s="38"/>
      <c r="QM241" s="38"/>
      <c r="QN241" s="38"/>
      <c r="QO241" s="38"/>
      <c r="QP241" s="38"/>
      <c r="QQ241" s="38"/>
      <c r="QR241" s="38"/>
      <c r="QS241" s="38"/>
      <c r="QT241" s="38"/>
      <c r="QU241" s="38"/>
      <c r="QV241" s="38"/>
      <c r="QW241" s="38"/>
      <c r="QX241" s="38"/>
      <c r="QY241" s="38"/>
      <c r="QZ241" s="38"/>
      <c r="RA241" s="38"/>
      <c r="RB241" s="38"/>
      <c r="RC241" s="38"/>
      <c r="RD241" s="38"/>
      <c r="RE241" s="38"/>
      <c r="RF241" s="38"/>
      <c r="RG241" s="38"/>
      <c r="RH241" s="38"/>
      <c r="RI241" s="38"/>
      <c r="RJ241" s="38"/>
      <c r="RK241" s="38"/>
      <c r="RL241" s="38"/>
      <c r="RM241" s="38"/>
      <c r="RN241" s="38"/>
      <c r="RO241" s="38"/>
      <c r="RP241" s="38"/>
      <c r="RQ241" s="38"/>
      <c r="RR241" s="38"/>
      <c r="RS241" s="38"/>
      <c r="RT241" s="38"/>
      <c r="RU241" s="38"/>
      <c r="RV241" s="38"/>
      <c r="RW241" s="38"/>
      <c r="RX241" s="38"/>
      <c r="RY241" s="38"/>
      <c r="RZ241" s="38"/>
      <c r="SA241" s="38"/>
      <c r="SB241" s="38"/>
      <c r="SC241" s="38"/>
      <c r="SD241" s="38"/>
      <c r="SE241" s="38"/>
      <c r="SF241" s="38"/>
      <c r="SG241" s="38"/>
      <c r="SH241" s="38"/>
      <c r="SI241" s="38"/>
      <c r="SJ241" s="38"/>
    </row>
    <row r="242" spans="1:504" s="39" customFormat="1" ht="85.5" hidden="1" customHeight="1" x14ac:dyDescent="0.25">
      <c r="A242" s="53" t="s">
        <v>111</v>
      </c>
      <c r="B242" s="54">
        <f>B244+B251+B258+B264</f>
        <v>0</v>
      </c>
      <c r="C242" s="54">
        <f t="shared" ref="C242:K242" si="61">C244+C251+C258+C264</f>
        <v>0</v>
      </c>
      <c r="D242" s="54">
        <f t="shared" si="61"/>
        <v>0</v>
      </c>
      <c r="E242" s="54">
        <f t="shared" si="61"/>
        <v>0</v>
      </c>
      <c r="F242" s="54">
        <f t="shared" si="57"/>
        <v>0</v>
      </c>
      <c r="G242" s="54">
        <f t="shared" si="61"/>
        <v>0</v>
      </c>
      <c r="H242" s="54">
        <f t="shared" si="61"/>
        <v>0</v>
      </c>
      <c r="I242" s="54">
        <f t="shared" si="59"/>
        <v>0</v>
      </c>
      <c r="J242" s="54">
        <f t="shared" si="61"/>
        <v>0</v>
      </c>
      <c r="K242" s="54">
        <f t="shared" si="61"/>
        <v>0</v>
      </c>
      <c r="L242" s="54">
        <f t="shared" si="60"/>
        <v>0</v>
      </c>
      <c r="M242" s="54">
        <f t="shared" si="58"/>
        <v>0</v>
      </c>
      <c r="N242" s="127"/>
      <c r="O242" s="177">
        <f t="shared" si="53"/>
        <v>0</v>
      </c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38"/>
      <c r="AR242" s="38"/>
      <c r="AS242" s="38"/>
      <c r="AT242" s="38"/>
      <c r="AU242" s="38"/>
      <c r="AV242" s="38"/>
      <c r="AW242" s="38"/>
      <c r="AX242" s="38"/>
      <c r="AY242" s="38"/>
      <c r="AZ242" s="38"/>
      <c r="BA242" s="38"/>
      <c r="BB242" s="38"/>
      <c r="BC242" s="38"/>
      <c r="BD242" s="38"/>
      <c r="BE242" s="38"/>
      <c r="BF242" s="38"/>
      <c r="BG242" s="38"/>
      <c r="BH242" s="38"/>
      <c r="BI242" s="38"/>
      <c r="BJ242" s="38"/>
      <c r="BK242" s="38"/>
      <c r="BL242" s="38"/>
      <c r="BM242" s="38"/>
      <c r="BN242" s="38"/>
      <c r="BO242" s="38"/>
      <c r="BP242" s="38"/>
      <c r="BQ242" s="38"/>
      <c r="BR242" s="38"/>
      <c r="BS242" s="38"/>
      <c r="BT242" s="38"/>
      <c r="BU242" s="38"/>
      <c r="BV242" s="38"/>
      <c r="BW242" s="38"/>
      <c r="BX242" s="38"/>
      <c r="BY242" s="38"/>
      <c r="BZ242" s="38"/>
      <c r="CA242" s="38"/>
      <c r="CB242" s="38"/>
      <c r="CC242" s="38"/>
      <c r="CD242" s="38"/>
      <c r="CE242" s="38"/>
      <c r="CF242" s="38"/>
      <c r="CG242" s="38"/>
      <c r="CH242" s="38"/>
      <c r="CI242" s="38"/>
      <c r="CJ242" s="38"/>
      <c r="CK242" s="38"/>
      <c r="CL242" s="38"/>
      <c r="CM242" s="38"/>
      <c r="CN242" s="38"/>
      <c r="CO242" s="38"/>
      <c r="CP242" s="38"/>
      <c r="CQ242" s="38"/>
      <c r="CR242" s="38"/>
      <c r="CS242" s="38"/>
      <c r="CT242" s="38"/>
      <c r="CU242" s="38"/>
      <c r="CV242" s="38"/>
      <c r="CW242" s="38"/>
      <c r="CX242" s="38"/>
      <c r="CY242" s="38"/>
      <c r="CZ242" s="38"/>
      <c r="DA242" s="38"/>
      <c r="DB242" s="38"/>
      <c r="DC242" s="38"/>
      <c r="DD242" s="38"/>
      <c r="DE242" s="38"/>
      <c r="DF242" s="38"/>
      <c r="DG242" s="38"/>
      <c r="DH242" s="38"/>
      <c r="DI242" s="38"/>
      <c r="DJ242" s="38"/>
      <c r="DK242" s="38"/>
      <c r="DL242" s="38"/>
      <c r="DM242" s="38"/>
      <c r="DN242" s="38"/>
      <c r="DO242" s="38"/>
      <c r="DP242" s="38"/>
      <c r="DQ242" s="38"/>
      <c r="DR242" s="38"/>
      <c r="DS242" s="38"/>
      <c r="DT242" s="38"/>
      <c r="DU242" s="38"/>
      <c r="DV242" s="38"/>
      <c r="DW242" s="38"/>
      <c r="DX242" s="38"/>
      <c r="DY242" s="38"/>
      <c r="DZ242" s="38"/>
      <c r="EA242" s="38"/>
      <c r="EB242" s="38"/>
      <c r="EC242" s="38"/>
      <c r="ED242" s="38"/>
      <c r="EE242" s="38"/>
      <c r="EF242" s="38"/>
      <c r="EG242" s="38"/>
      <c r="EH242" s="38"/>
      <c r="EI242" s="38"/>
      <c r="EJ242" s="38"/>
      <c r="EK242" s="38"/>
      <c r="EL242" s="38"/>
      <c r="EM242" s="38"/>
      <c r="EN242" s="38"/>
      <c r="EO242" s="38"/>
      <c r="EP242" s="38"/>
      <c r="EQ242" s="38"/>
      <c r="ER242" s="38"/>
      <c r="ES242" s="38"/>
      <c r="ET242" s="38"/>
      <c r="EU242" s="38"/>
      <c r="EV242" s="38"/>
      <c r="EW242" s="38"/>
      <c r="EX242" s="38"/>
      <c r="EY242" s="38"/>
      <c r="EZ242" s="38"/>
      <c r="FA242" s="38"/>
      <c r="FB242" s="38"/>
      <c r="FC242" s="38"/>
      <c r="FD242" s="38"/>
      <c r="FE242" s="38"/>
      <c r="FF242" s="38"/>
      <c r="FG242" s="38"/>
      <c r="FH242" s="38"/>
      <c r="FI242" s="38"/>
      <c r="FJ242" s="38"/>
      <c r="FK242" s="38"/>
      <c r="FL242" s="38"/>
      <c r="FM242" s="38"/>
      <c r="FN242" s="38"/>
      <c r="FO242" s="38"/>
      <c r="FP242" s="38"/>
      <c r="FQ242" s="38"/>
      <c r="FR242" s="38"/>
      <c r="FS242" s="38"/>
      <c r="FT242" s="38"/>
      <c r="FU242" s="38"/>
      <c r="FV242" s="38"/>
      <c r="FW242" s="38"/>
      <c r="FX242" s="38"/>
      <c r="FY242" s="38"/>
      <c r="FZ242" s="38"/>
      <c r="GA242" s="38"/>
      <c r="GB242" s="38"/>
      <c r="GC242" s="38"/>
      <c r="GD242" s="38"/>
      <c r="GE242" s="38"/>
      <c r="GF242" s="38"/>
      <c r="GG242" s="38"/>
      <c r="GH242" s="38"/>
      <c r="GI242" s="38"/>
      <c r="GJ242" s="38"/>
      <c r="GK242" s="38"/>
      <c r="GL242" s="38"/>
      <c r="GM242" s="38"/>
      <c r="GN242" s="38"/>
      <c r="GO242" s="38"/>
      <c r="GP242" s="38"/>
      <c r="GQ242" s="38"/>
      <c r="GR242" s="38"/>
      <c r="GS242" s="38"/>
      <c r="GT242" s="38"/>
      <c r="GU242" s="38"/>
      <c r="GV242" s="38"/>
      <c r="GW242" s="38"/>
      <c r="GX242" s="38"/>
      <c r="GY242" s="38"/>
      <c r="GZ242" s="38"/>
      <c r="HA242" s="38"/>
      <c r="HB242" s="38"/>
      <c r="HC242" s="38"/>
      <c r="HD242" s="38"/>
      <c r="HE242" s="38"/>
      <c r="HF242" s="38"/>
      <c r="HG242" s="38"/>
      <c r="HH242" s="38"/>
      <c r="HI242" s="38"/>
      <c r="HJ242" s="38"/>
      <c r="HK242" s="38"/>
      <c r="HL242" s="38"/>
      <c r="HM242" s="38"/>
      <c r="HN242" s="38"/>
      <c r="HO242" s="38"/>
      <c r="HP242" s="38"/>
      <c r="HQ242" s="38"/>
      <c r="HR242" s="38"/>
      <c r="HS242" s="38"/>
      <c r="HT242" s="38"/>
      <c r="HU242" s="38"/>
      <c r="HV242" s="38"/>
      <c r="HW242" s="38"/>
      <c r="HX242" s="38"/>
      <c r="HY242" s="38"/>
      <c r="HZ242" s="38"/>
      <c r="IA242" s="38"/>
      <c r="IB242" s="38"/>
      <c r="IC242" s="38"/>
      <c r="ID242" s="38"/>
      <c r="IE242" s="38"/>
      <c r="IF242" s="38"/>
      <c r="IG242" s="38"/>
      <c r="IH242" s="38"/>
      <c r="II242" s="38"/>
      <c r="IJ242" s="38"/>
      <c r="IK242" s="38"/>
      <c r="IL242" s="38"/>
      <c r="IM242" s="38"/>
      <c r="IN242" s="38"/>
      <c r="IO242" s="38"/>
      <c r="IP242" s="38"/>
      <c r="IQ242" s="38"/>
      <c r="IR242" s="38"/>
      <c r="IS242" s="38"/>
      <c r="IT242" s="38"/>
      <c r="IU242" s="38"/>
      <c r="IV242" s="38"/>
      <c r="IW242" s="38"/>
      <c r="IX242" s="38"/>
      <c r="IY242" s="38"/>
      <c r="IZ242" s="38"/>
      <c r="JA242" s="38"/>
      <c r="JB242" s="38"/>
      <c r="JC242" s="38"/>
      <c r="JD242" s="38"/>
      <c r="JE242" s="38"/>
      <c r="JF242" s="38"/>
      <c r="JG242" s="38"/>
      <c r="JH242" s="38"/>
      <c r="JI242" s="38"/>
      <c r="JJ242" s="38"/>
      <c r="JK242" s="38"/>
      <c r="JL242" s="38"/>
      <c r="JM242" s="38"/>
      <c r="JN242" s="38"/>
      <c r="JO242" s="38"/>
      <c r="JP242" s="38"/>
      <c r="JQ242" s="38"/>
      <c r="JR242" s="38"/>
      <c r="JS242" s="38"/>
      <c r="JT242" s="38"/>
      <c r="JU242" s="38"/>
      <c r="JV242" s="38"/>
      <c r="JW242" s="38"/>
      <c r="JX242" s="38"/>
      <c r="JY242" s="38"/>
      <c r="JZ242" s="38"/>
      <c r="KA242" s="38"/>
      <c r="KB242" s="38"/>
      <c r="KC242" s="38"/>
      <c r="KD242" s="38"/>
      <c r="KE242" s="38"/>
      <c r="KF242" s="38"/>
      <c r="KG242" s="38"/>
      <c r="KH242" s="38"/>
      <c r="KI242" s="38"/>
      <c r="KJ242" s="38"/>
      <c r="KK242" s="38"/>
      <c r="KL242" s="38"/>
      <c r="KM242" s="38"/>
      <c r="KN242" s="38"/>
      <c r="KO242" s="38"/>
      <c r="KP242" s="38"/>
      <c r="KQ242" s="38"/>
      <c r="KR242" s="38"/>
      <c r="KS242" s="38"/>
      <c r="KT242" s="38"/>
      <c r="KU242" s="38"/>
      <c r="KV242" s="38"/>
      <c r="KW242" s="38"/>
      <c r="KX242" s="38"/>
      <c r="KY242" s="38"/>
      <c r="KZ242" s="38"/>
      <c r="LA242" s="38"/>
      <c r="LB242" s="38"/>
      <c r="LC242" s="38"/>
      <c r="LD242" s="38"/>
      <c r="LE242" s="38"/>
      <c r="LF242" s="38"/>
      <c r="LG242" s="38"/>
      <c r="LH242" s="38"/>
      <c r="LI242" s="38"/>
      <c r="LJ242" s="38"/>
      <c r="LK242" s="38"/>
      <c r="LL242" s="38"/>
      <c r="LM242" s="38"/>
      <c r="LN242" s="38"/>
      <c r="LO242" s="38"/>
      <c r="LP242" s="38"/>
      <c r="LQ242" s="38"/>
      <c r="LR242" s="38"/>
      <c r="LS242" s="38"/>
      <c r="LT242" s="38"/>
      <c r="LU242" s="38"/>
      <c r="LV242" s="38"/>
      <c r="LW242" s="38"/>
      <c r="LX242" s="38"/>
      <c r="LY242" s="38"/>
      <c r="LZ242" s="38"/>
      <c r="MA242" s="38"/>
      <c r="MB242" s="38"/>
      <c r="MC242" s="38"/>
      <c r="MD242" s="38"/>
      <c r="ME242" s="38"/>
      <c r="MF242" s="38"/>
      <c r="MG242" s="38"/>
      <c r="MH242" s="38"/>
      <c r="MI242" s="38"/>
      <c r="MJ242" s="38"/>
      <c r="MK242" s="38"/>
      <c r="ML242" s="38"/>
      <c r="MM242" s="38"/>
      <c r="MN242" s="38"/>
      <c r="MO242" s="38"/>
      <c r="MP242" s="38"/>
      <c r="MQ242" s="38"/>
      <c r="MR242" s="38"/>
      <c r="MS242" s="38"/>
      <c r="MT242" s="38"/>
      <c r="MU242" s="38"/>
      <c r="MV242" s="38"/>
      <c r="MW242" s="38"/>
      <c r="MX242" s="38"/>
      <c r="MY242" s="38"/>
      <c r="MZ242" s="38"/>
      <c r="NA242" s="38"/>
      <c r="NB242" s="38"/>
      <c r="NC242" s="38"/>
      <c r="ND242" s="38"/>
      <c r="NE242" s="38"/>
      <c r="NF242" s="38"/>
      <c r="NG242" s="38"/>
      <c r="NH242" s="38"/>
      <c r="NI242" s="38"/>
      <c r="NJ242" s="38"/>
      <c r="NK242" s="38"/>
      <c r="NL242" s="38"/>
      <c r="NM242" s="38"/>
      <c r="NN242" s="38"/>
      <c r="NO242" s="38"/>
      <c r="NP242" s="38"/>
      <c r="NQ242" s="38"/>
      <c r="NR242" s="38"/>
      <c r="NS242" s="38"/>
      <c r="NT242" s="38"/>
      <c r="NU242" s="38"/>
      <c r="NV242" s="38"/>
      <c r="NW242" s="38"/>
      <c r="NX242" s="38"/>
      <c r="NY242" s="38"/>
      <c r="NZ242" s="38"/>
      <c r="OA242" s="38"/>
      <c r="OB242" s="38"/>
      <c r="OC242" s="38"/>
      <c r="OD242" s="38"/>
      <c r="OE242" s="38"/>
      <c r="OF242" s="38"/>
      <c r="OG242" s="38"/>
      <c r="OH242" s="38"/>
      <c r="OI242" s="38"/>
      <c r="OJ242" s="38"/>
      <c r="OK242" s="38"/>
      <c r="OL242" s="38"/>
      <c r="OM242" s="38"/>
      <c r="ON242" s="38"/>
      <c r="OO242" s="38"/>
      <c r="OP242" s="38"/>
      <c r="OQ242" s="38"/>
      <c r="OR242" s="38"/>
      <c r="OS242" s="38"/>
      <c r="OT242" s="38"/>
      <c r="OU242" s="38"/>
      <c r="OV242" s="38"/>
      <c r="OW242" s="38"/>
      <c r="OX242" s="38"/>
      <c r="OY242" s="38"/>
      <c r="OZ242" s="38"/>
      <c r="PA242" s="38"/>
      <c r="PB242" s="38"/>
      <c r="PC242" s="38"/>
      <c r="PD242" s="38"/>
      <c r="PE242" s="38"/>
      <c r="PF242" s="38"/>
      <c r="PG242" s="38"/>
      <c r="PH242" s="38"/>
      <c r="PI242" s="38"/>
      <c r="PJ242" s="38"/>
      <c r="PK242" s="38"/>
      <c r="PL242" s="38"/>
      <c r="PM242" s="38"/>
      <c r="PN242" s="38"/>
      <c r="PO242" s="38"/>
      <c r="PP242" s="38"/>
      <c r="PQ242" s="38"/>
      <c r="PR242" s="38"/>
      <c r="PS242" s="38"/>
      <c r="PT242" s="38"/>
      <c r="PU242" s="38"/>
      <c r="PV242" s="38"/>
      <c r="PW242" s="38"/>
      <c r="PX242" s="38"/>
      <c r="PY242" s="38"/>
      <c r="PZ242" s="38"/>
      <c r="QA242" s="38"/>
      <c r="QB242" s="38"/>
      <c r="QC242" s="38"/>
      <c r="QD242" s="38"/>
      <c r="QE242" s="38"/>
      <c r="QF242" s="38"/>
      <c r="QG242" s="38"/>
      <c r="QH242" s="38"/>
      <c r="QI242" s="38"/>
      <c r="QJ242" s="38"/>
      <c r="QK242" s="38"/>
      <c r="QL242" s="38"/>
      <c r="QM242" s="38"/>
      <c r="QN242" s="38"/>
      <c r="QO242" s="38"/>
      <c r="QP242" s="38"/>
      <c r="QQ242" s="38"/>
      <c r="QR242" s="38"/>
      <c r="QS242" s="38"/>
      <c r="QT242" s="38"/>
      <c r="QU242" s="38"/>
      <c r="QV242" s="38"/>
      <c r="QW242" s="38"/>
      <c r="QX242" s="38"/>
      <c r="QY242" s="38"/>
      <c r="QZ242" s="38"/>
      <c r="RA242" s="38"/>
      <c r="RB242" s="38"/>
      <c r="RC242" s="38"/>
      <c r="RD242" s="38"/>
      <c r="RE242" s="38"/>
      <c r="RF242" s="38"/>
      <c r="RG242" s="38"/>
      <c r="RH242" s="38"/>
      <c r="RI242" s="38"/>
      <c r="RJ242" s="38"/>
      <c r="RK242" s="38"/>
      <c r="RL242" s="38"/>
      <c r="RM242" s="38"/>
      <c r="RN242" s="38"/>
      <c r="RO242" s="38"/>
      <c r="RP242" s="38"/>
      <c r="RQ242" s="38"/>
      <c r="RR242" s="38"/>
      <c r="RS242" s="38"/>
      <c r="RT242" s="38"/>
      <c r="RU242" s="38"/>
      <c r="RV242" s="38"/>
      <c r="RW242" s="38"/>
      <c r="RX242" s="38"/>
      <c r="RY242" s="38"/>
      <c r="RZ242" s="38"/>
      <c r="SA242" s="38"/>
      <c r="SB242" s="38"/>
      <c r="SC242" s="38"/>
      <c r="SD242" s="38"/>
      <c r="SE242" s="38"/>
      <c r="SF242" s="38"/>
      <c r="SG242" s="38"/>
      <c r="SH242" s="38"/>
      <c r="SI242" s="38"/>
      <c r="SJ242" s="38"/>
    </row>
    <row r="243" spans="1:504" s="39" customFormat="1" ht="8.25" hidden="1" customHeight="1" x14ac:dyDescent="0.25">
      <c r="A243" s="55" t="s">
        <v>112</v>
      </c>
      <c r="B243" s="14"/>
      <c r="C243" s="14"/>
      <c r="D243" s="14"/>
      <c r="E243" s="14"/>
      <c r="F243" s="14">
        <f t="shared" si="57"/>
        <v>0</v>
      </c>
      <c r="G243" s="14"/>
      <c r="H243" s="15"/>
      <c r="I243" s="15">
        <f t="shared" si="59"/>
        <v>0</v>
      </c>
      <c r="J243" s="14"/>
      <c r="K243" s="14"/>
      <c r="L243" s="14">
        <f t="shared" si="60"/>
        <v>0</v>
      </c>
      <c r="M243" s="14">
        <f t="shared" si="58"/>
        <v>0</v>
      </c>
      <c r="N243" s="115"/>
      <c r="O243" s="177">
        <f t="shared" si="53"/>
        <v>0</v>
      </c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8"/>
      <c r="BE243" s="38"/>
      <c r="BF243" s="38"/>
      <c r="BG243" s="38"/>
      <c r="BH243" s="38"/>
      <c r="BI243" s="38"/>
      <c r="BJ243" s="38"/>
      <c r="BK243" s="38"/>
      <c r="BL243" s="38"/>
      <c r="BM243" s="38"/>
      <c r="BN243" s="38"/>
      <c r="BO243" s="38"/>
      <c r="BP243" s="38"/>
      <c r="BQ243" s="38"/>
      <c r="BR243" s="38"/>
      <c r="BS243" s="38"/>
      <c r="BT243" s="38"/>
      <c r="BU243" s="38"/>
      <c r="BV243" s="38"/>
      <c r="BW243" s="38"/>
      <c r="BX243" s="38"/>
      <c r="BY243" s="38"/>
      <c r="BZ243" s="38"/>
      <c r="CA243" s="38"/>
      <c r="CB243" s="38"/>
      <c r="CC243" s="38"/>
      <c r="CD243" s="38"/>
      <c r="CE243" s="38"/>
      <c r="CF243" s="38"/>
      <c r="CG243" s="38"/>
      <c r="CH243" s="38"/>
      <c r="CI243" s="38"/>
      <c r="CJ243" s="38"/>
      <c r="CK243" s="38"/>
      <c r="CL243" s="38"/>
      <c r="CM243" s="38"/>
      <c r="CN243" s="38"/>
      <c r="CO243" s="38"/>
      <c r="CP243" s="38"/>
      <c r="CQ243" s="38"/>
      <c r="CR243" s="38"/>
      <c r="CS243" s="38"/>
      <c r="CT243" s="38"/>
      <c r="CU243" s="38"/>
      <c r="CV243" s="38"/>
      <c r="CW243" s="38"/>
      <c r="CX243" s="38"/>
      <c r="CY243" s="38"/>
      <c r="CZ243" s="38"/>
      <c r="DA243" s="38"/>
      <c r="DB243" s="38"/>
      <c r="DC243" s="38"/>
      <c r="DD243" s="38"/>
      <c r="DE243" s="38"/>
      <c r="DF243" s="38"/>
      <c r="DG243" s="38"/>
      <c r="DH243" s="38"/>
      <c r="DI243" s="38"/>
      <c r="DJ243" s="38"/>
      <c r="DK243" s="38"/>
      <c r="DL243" s="38"/>
      <c r="DM243" s="38"/>
      <c r="DN243" s="38"/>
      <c r="DO243" s="38"/>
      <c r="DP243" s="38"/>
      <c r="DQ243" s="38"/>
      <c r="DR243" s="38"/>
      <c r="DS243" s="38"/>
      <c r="DT243" s="38"/>
      <c r="DU243" s="38"/>
      <c r="DV243" s="38"/>
      <c r="DW243" s="38"/>
      <c r="DX243" s="38"/>
      <c r="DY243" s="38"/>
      <c r="DZ243" s="38"/>
      <c r="EA243" s="38"/>
      <c r="EB243" s="38"/>
      <c r="EC243" s="38"/>
      <c r="ED243" s="38"/>
      <c r="EE243" s="38"/>
      <c r="EF243" s="38"/>
      <c r="EG243" s="38"/>
      <c r="EH243" s="38"/>
      <c r="EI243" s="38"/>
      <c r="EJ243" s="38"/>
      <c r="EK243" s="38"/>
      <c r="EL243" s="38"/>
      <c r="EM243" s="38"/>
      <c r="EN243" s="38"/>
      <c r="EO243" s="38"/>
      <c r="EP243" s="38"/>
      <c r="EQ243" s="38"/>
      <c r="ER243" s="38"/>
      <c r="ES243" s="38"/>
      <c r="ET243" s="38"/>
      <c r="EU243" s="38"/>
      <c r="EV243" s="38"/>
      <c r="EW243" s="38"/>
      <c r="EX243" s="38"/>
      <c r="EY243" s="38"/>
      <c r="EZ243" s="38"/>
      <c r="FA243" s="38"/>
      <c r="FB243" s="38"/>
      <c r="FC243" s="38"/>
      <c r="FD243" s="38"/>
      <c r="FE243" s="38"/>
      <c r="FF243" s="38"/>
      <c r="FG243" s="38"/>
      <c r="FH243" s="38"/>
      <c r="FI243" s="38"/>
      <c r="FJ243" s="38"/>
      <c r="FK243" s="38"/>
      <c r="FL243" s="38"/>
      <c r="FM243" s="38"/>
      <c r="FN243" s="38"/>
      <c r="FO243" s="38"/>
      <c r="FP243" s="38"/>
      <c r="FQ243" s="38"/>
      <c r="FR243" s="38"/>
      <c r="FS243" s="38"/>
      <c r="FT243" s="38"/>
      <c r="FU243" s="38"/>
      <c r="FV243" s="38"/>
      <c r="FW243" s="38"/>
      <c r="FX243" s="38"/>
      <c r="FY243" s="38"/>
      <c r="FZ243" s="38"/>
      <c r="GA243" s="38"/>
      <c r="GB243" s="38"/>
      <c r="GC243" s="38"/>
      <c r="GD243" s="38"/>
      <c r="GE243" s="38"/>
      <c r="GF243" s="38"/>
      <c r="GG243" s="38"/>
      <c r="GH243" s="38"/>
      <c r="GI243" s="38"/>
      <c r="GJ243" s="38"/>
      <c r="GK243" s="38"/>
      <c r="GL243" s="38"/>
      <c r="GM243" s="38"/>
      <c r="GN243" s="38"/>
      <c r="GO243" s="38"/>
      <c r="GP243" s="38"/>
      <c r="GQ243" s="38"/>
      <c r="GR243" s="38"/>
      <c r="GS243" s="38"/>
      <c r="GT243" s="38"/>
      <c r="GU243" s="38"/>
      <c r="GV243" s="38"/>
      <c r="GW243" s="38"/>
      <c r="GX243" s="38"/>
      <c r="GY243" s="38"/>
      <c r="GZ243" s="38"/>
      <c r="HA243" s="38"/>
      <c r="HB243" s="38"/>
      <c r="HC243" s="38"/>
      <c r="HD243" s="38"/>
      <c r="HE243" s="38"/>
      <c r="HF243" s="38"/>
      <c r="HG243" s="38"/>
      <c r="HH243" s="38"/>
      <c r="HI243" s="38"/>
      <c r="HJ243" s="38"/>
      <c r="HK243" s="38"/>
      <c r="HL243" s="38"/>
      <c r="HM243" s="38"/>
      <c r="HN243" s="38"/>
      <c r="HO243" s="38"/>
      <c r="HP243" s="38"/>
      <c r="HQ243" s="38"/>
      <c r="HR243" s="38"/>
      <c r="HS243" s="38"/>
      <c r="HT243" s="38"/>
      <c r="HU243" s="38"/>
      <c r="HV243" s="38"/>
      <c r="HW243" s="38"/>
      <c r="HX243" s="38"/>
      <c r="HY243" s="38"/>
      <c r="HZ243" s="38"/>
      <c r="IA243" s="38"/>
      <c r="IB243" s="38"/>
      <c r="IC243" s="38"/>
      <c r="ID243" s="38"/>
      <c r="IE243" s="38"/>
      <c r="IF243" s="38"/>
      <c r="IG243" s="38"/>
      <c r="IH243" s="38"/>
      <c r="II243" s="38"/>
      <c r="IJ243" s="38"/>
      <c r="IK243" s="38"/>
      <c r="IL243" s="38"/>
      <c r="IM243" s="38"/>
      <c r="IN243" s="38"/>
      <c r="IO243" s="38"/>
      <c r="IP243" s="38"/>
      <c r="IQ243" s="38"/>
      <c r="IR243" s="38"/>
      <c r="IS243" s="38"/>
      <c r="IT243" s="38"/>
      <c r="IU243" s="38"/>
      <c r="IV243" s="38"/>
      <c r="IW243" s="38"/>
      <c r="IX243" s="38"/>
      <c r="IY243" s="38"/>
      <c r="IZ243" s="38"/>
      <c r="JA243" s="38"/>
      <c r="JB243" s="38"/>
      <c r="JC243" s="38"/>
      <c r="JD243" s="38"/>
      <c r="JE243" s="38"/>
      <c r="JF243" s="38"/>
      <c r="JG243" s="38"/>
      <c r="JH243" s="38"/>
      <c r="JI243" s="38"/>
      <c r="JJ243" s="38"/>
      <c r="JK243" s="38"/>
      <c r="JL243" s="38"/>
      <c r="JM243" s="38"/>
      <c r="JN243" s="38"/>
      <c r="JO243" s="38"/>
      <c r="JP243" s="38"/>
      <c r="JQ243" s="38"/>
      <c r="JR243" s="38"/>
      <c r="JS243" s="38"/>
      <c r="JT243" s="38"/>
      <c r="JU243" s="38"/>
      <c r="JV243" s="38"/>
      <c r="JW243" s="38"/>
      <c r="JX243" s="38"/>
      <c r="JY243" s="38"/>
      <c r="JZ243" s="38"/>
      <c r="KA243" s="38"/>
      <c r="KB243" s="38"/>
      <c r="KC243" s="38"/>
      <c r="KD243" s="38"/>
      <c r="KE243" s="38"/>
      <c r="KF243" s="38"/>
      <c r="KG243" s="38"/>
      <c r="KH243" s="38"/>
      <c r="KI243" s="38"/>
      <c r="KJ243" s="38"/>
      <c r="KK243" s="38"/>
      <c r="KL243" s="38"/>
      <c r="KM243" s="38"/>
      <c r="KN243" s="38"/>
      <c r="KO243" s="38"/>
      <c r="KP243" s="38"/>
      <c r="KQ243" s="38"/>
      <c r="KR243" s="38"/>
      <c r="KS243" s="38"/>
      <c r="KT243" s="38"/>
      <c r="KU243" s="38"/>
      <c r="KV243" s="38"/>
      <c r="KW243" s="38"/>
      <c r="KX243" s="38"/>
      <c r="KY243" s="38"/>
      <c r="KZ243" s="38"/>
      <c r="LA243" s="38"/>
      <c r="LB243" s="38"/>
      <c r="LC243" s="38"/>
      <c r="LD243" s="38"/>
      <c r="LE243" s="38"/>
      <c r="LF243" s="38"/>
      <c r="LG243" s="38"/>
      <c r="LH243" s="38"/>
      <c r="LI243" s="38"/>
      <c r="LJ243" s="38"/>
      <c r="LK243" s="38"/>
      <c r="LL243" s="38"/>
      <c r="LM243" s="38"/>
      <c r="LN243" s="38"/>
      <c r="LO243" s="38"/>
      <c r="LP243" s="38"/>
      <c r="LQ243" s="38"/>
      <c r="LR243" s="38"/>
      <c r="LS243" s="38"/>
      <c r="LT243" s="38"/>
      <c r="LU243" s="38"/>
      <c r="LV243" s="38"/>
      <c r="LW243" s="38"/>
      <c r="LX243" s="38"/>
      <c r="LY243" s="38"/>
      <c r="LZ243" s="38"/>
      <c r="MA243" s="38"/>
      <c r="MB243" s="38"/>
      <c r="MC243" s="38"/>
      <c r="MD243" s="38"/>
      <c r="ME243" s="38"/>
      <c r="MF243" s="38"/>
      <c r="MG243" s="38"/>
      <c r="MH243" s="38"/>
      <c r="MI243" s="38"/>
      <c r="MJ243" s="38"/>
      <c r="MK243" s="38"/>
      <c r="ML243" s="38"/>
      <c r="MM243" s="38"/>
      <c r="MN243" s="38"/>
      <c r="MO243" s="38"/>
      <c r="MP243" s="38"/>
      <c r="MQ243" s="38"/>
      <c r="MR243" s="38"/>
      <c r="MS243" s="38"/>
      <c r="MT243" s="38"/>
      <c r="MU243" s="38"/>
      <c r="MV243" s="38"/>
      <c r="MW243" s="38"/>
      <c r="MX243" s="38"/>
      <c r="MY243" s="38"/>
      <c r="MZ243" s="38"/>
      <c r="NA243" s="38"/>
      <c r="NB243" s="38"/>
      <c r="NC243" s="38"/>
      <c r="ND243" s="38"/>
      <c r="NE243" s="38"/>
      <c r="NF243" s="38"/>
      <c r="NG243" s="38"/>
      <c r="NH243" s="38"/>
      <c r="NI243" s="38"/>
      <c r="NJ243" s="38"/>
      <c r="NK243" s="38"/>
      <c r="NL243" s="38"/>
      <c r="NM243" s="38"/>
      <c r="NN243" s="38"/>
      <c r="NO243" s="38"/>
      <c r="NP243" s="38"/>
      <c r="NQ243" s="38"/>
      <c r="NR243" s="38"/>
      <c r="NS243" s="38"/>
      <c r="NT243" s="38"/>
      <c r="NU243" s="38"/>
      <c r="NV243" s="38"/>
      <c r="NW243" s="38"/>
      <c r="NX243" s="38"/>
      <c r="NY243" s="38"/>
      <c r="NZ243" s="38"/>
      <c r="OA243" s="38"/>
      <c r="OB243" s="38"/>
      <c r="OC243" s="38"/>
      <c r="OD243" s="38"/>
      <c r="OE243" s="38"/>
      <c r="OF243" s="38"/>
      <c r="OG243" s="38"/>
      <c r="OH243" s="38"/>
      <c r="OI243" s="38"/>
      <c r="OJ243" s="38"/>
      <c r="OK243" s="38"/>
      <c r="OL243" s="38"/>
      <c r="OM243" s="38"/>
      <c r="ON243" s="38"/>
      <c r="OO243" s="38"/>
      <c r="OP243" s="38"/>
      <c r="OQ243" s="38"/>
      <c r="OR243" s="38"/>
      <c r="OS243" s="38"/>
      <c r="OT243" s="38"/>
      <c r="OU243" s="38"/>
      <c r="OV243" s="38"/>
      <c r="OW243" s="38"/>
      <c r="OX243" s="38"/>
      <c r="OY243" s="38"/>
      <c r="OZ243" s="38"/>
      <c r="PA243" s="38"/>
      <c r="PB243" s="38"/>
      <c r="PC243" s="38"/>
      <c r="PD243" s="38"/>
      <c r="PE243" s="38"/>
      <c r="PF243" s="38"/>
      <c r="PG243" s="38"/>
      <c r="PH243" s="38"/>
      <c r="PI243" s="38"/>
      <c r="PJ243" s="38"/>
      <c r="PK243" s="38"/>
      <c r="PL243" s="38"/>
      <c r="PM243" s="38"/>
      <c r="PN243" s="38"/>
      <c r="PO243" s="38"/>
      <c r="PP243" s="38"/>
      <c r="PQ243" s="38"/>
      <c r="PR243" s="38"/>
      <c r="PS243" s="38"/>
      <c r="PT243" s="38"/>
      <c r="PU243" s="38"/>
      <c r="PV243" s="38"/>
      <c r="PW243" s="38"/>
      <c r="PX243" s="38"/>
      <c r="PY243" s="38"/>
      <c r="PZ243" s="38"/>
      <c r="QA243" s="38"/>
      <c r="QB243" s="38"/>
      <c r="QC243" s="38"/>
      <c r="QD243" s="38"/>
      <c r="QE243" s="38"/>
      <c r="QF243" s="38"/>
      <c r="QG243" s="38"/>
      <c r="QH243" s="38"/>
      <c r="QI243" s="38"/>
      <c r="QJ243" s="38"/>
      <c r="QK243" s="38"/>
      <c r="QL243" s="38"/>
      <c r="QM243" s="38"/>
      <c r="QN243" s="38"/>
      <c r="QO243" s="38"/>
      <c r="QP243" s="38"/>
      <c r="QQ243" s="38"/>
      <c r="QR243" s="38"/>
      <c r="QS243" s="38"/>
      <c r="QT243" s="38"/>
      <c r="QU243" s="38"/>
      <c r="QV243" s="38"/>
      <c r="QW243" s="38"/>
      <c r="QX243" s="38"/>
      <c r="QY243" s="38"/>
      <c r="QZ243" s="38"/>
      <c r="RA243" s="38"/>
      <c r="RB243" s="38"/>
      <c r="RC243" s="38"/>
      <c r="RD243" s="38"/>
      <c r="RE243" s="38"/>
      <c r="RF243" s="38"/>
      <c r="RG243" s="38"/>
      <c r="RH243" s="38"/>
      <c r="RI243" s="38"/>
      <c r="RJ243" s="38"/>
      <c r="RK243" s="38"/>
      <c r="RL243" s="38"/>
      <c r="RM243" s="38"/>
      <c r="RN243" s="38"/>
      <c r="RO243" s="38"/>
      <c r="RP243" s="38"/>
      <c r="RQ243" s="38"/>
      <c r="RR243" s="38"/>
      <c r="RS243" s="38"/>
      <c r="RT243" s="38"/>
      <c r="RU243" s="38"/>
      <c r="RV243" s="38"/>
      <c r="RW243" s="38"/>
      <c r="RX243" s="38"/>
      <c r="RY243" s="38"/>
      <c r="RZ243" s="38"/>
      <c r="SA243" s="38"/>
      <c r="SB243" s="38"/>
      <c r="SC243" s="38"/>
      <c r="SD243" s="38"/>
      <c r="SE243" s="38"/>
      <c r="SF243" s="38"/>
      <c r="SG243" s="38"/>
      <c r="SH243" s="38"/>
      <c r="SI243" s="38"/>
      <c r="SJ243" s="38"/>
    </row>
    <row r="244" spans="1:504" s="38" customFormat="1" ht="8.25" hidden="1" customHeight="1" x14ac:dyDescent="0.25">
      <c r="A244" s="56" t="s">
        <v>113</v>
      </c>
      <c r="B244" s="57"/>
      <c r="C244" s="57"/>
      <c r="D244" s="57"/>
      <c r="E244" s="57"/>
      <c r="F244" s="57">
        <f t="shared" si="57"/>
        <v>0</v>
      </c>
      <c r="G244" s="57"/>
      <c r="H244" s="15"/>
      <c r="I244" s="15">
        <f t="shared" si="59"/>
        <v>0</v>
      </c>
      <c r="J244" s="57"/>
      <c r="K244" s="57"/>
      <c r="L244" s="57">
        <f t="shared" si="60"/>
        <v>0</v>
      </c>
      <c r="M244" s="57">
        <f t="shared" si="58"/>
        <v>0</v>
      </c>
      <c r="N244" s="115"/>
      <c r="O244" s="177">
        <f t="shared" si="53"/>
        <v>0</v>
      </c>
      <c r="P244" s="1"/>
      <c r="Q244" s="1"/>
    </row>
    <row r="245" spans="1:504" s="38" customFormat="1" ht="8.25" hidden="1" customHeight="1" x14ac:dyDescent="0.25">
      <c r="A245" s="26" t="s">
        <v>114</v>
      </c>
      <c r="B245" s="58"/>
      <c r="C245" s="58"/>
      <c r="D245" s="58"/>
      <c r="E245" s="58"/>
      <c r="F245" s="58">
        <f t="shared" si="57"/>
        <v>0</v>
      </c>
      <c r="G245" s="58"/>
      <c r="H245" s="150"/>
      <c r="I245" s="145">
        <f t="shared" si="59"/>
        <v>0</v>
      </c>
      <c r="J245" s="58"/>
      <c r="K245" s="58"/>
      <c r="L245" s="58">
        <f t="shared" si="60"/>
        <v>0</v>
      </c>
      <c r="M245" s="58">
        <f t="shared" si="58"/>
        <v>0</v>
      </c>
      <c r="N245" s="118"/>
      <c r="O245" s="177">
        <f t="shared" si="53"/>
        <v>0</v>
      </c>
      <c r="P245" s="1"/>
      <c r="Q245" s="1"/>
    </row>
    <row r="246" spans="1:504" s="38" customFormat="1" ht="8.25" hidden="1" customHeight="1" x14ac:dyDescent="0.25">
      <c r="A246" s="59" t="s">
        <v>115</v>
      </c>
      <c r="B246" s="59"/>
      <c r="C246" s="59"/>
      <c r="D246" s="59"/>
      <c r="E246" s="59"/>
      <c r="F246" s="59">
        <f t="shared" si="57"/>
        <v>0</v>
      </c>
      <c r="G246" s="59"/>
      <c r="H246" s="59"/>
      <c r="I246" s="59">
        <f t="shared" si="59"/>
        <v>0</v>
      </c>
      <c r="J246" s="59"/>
      <c r="K246" s="59"/>
      <c r="L246" s="59">
        <f t="shared" si="60"/>
        <v>0</v>
      </c>
      <c r="M246" s="59">
        <f t="shared" si="58"/>
        <v>0</v>
      </c>
      <c r="N246" s="59"/>
      <c r="O246" s="177">
        <f t="shared" si="53"/>
        <v>0</v>
      </c>
      <c r="P246" s="1"/>
      <c r="Q246" s="1"/>
    </row>
    <row r="247" spans="1:504" s="1" customFormat="1" ht="8.25" hidden="1" customHeight="1" x14ac:dyDescent="0.25">
      <c r="A247" s="60" t="s">
        <v>68</v>
      </c>
      <c r="B247" s="61"/>
      <c r="C247" s="61"/>
      <c r="D247" s="61"/>
      <c r="E247" s="61"/>
      <c r="F247" s="61">
        <f t="shared" si="57"/>
        <v>0</v>
      </c>
      <c r="G247" s="61"/>
      <c r="H247" s="151"/>
      <c r="I247" s="149">
        <f t="shared" si="59"/>
        <v>0</v>
      </c>
      <c r="J247" s="61"/>
      <c r="K247" s="61"/>
      <c r="L247" s="61">
        <f t="shared" si="60"/>
        <v>0</v>
      </c>
      <c r="M247" s="61">
        <f t="shared" si="58"/>
        <v>0</v>
      </c>
      <c r="N247" s="124"/>
      <c r="O247" s="177">
        <f t="shared" si="53"/>
        <v>0</v>
      </c>
    </row>
    <row r="248" spans="1:504" s="1" customFormat="1" ht="8.25" hidden="1" customHeight="1" x14ac:dyDescent="0.25">
      <c r="A248" s="62" t="s">
        <v>116</v>
      </c>
      <c r="B248" s="63"/>
      <c r="C248" s="63"/>
      <c r="D248" s="63"/>
      <c r="E248" s="63"/>
      <c r="F248" s="63">
        <f t="shared" si="57"/>
        <v>0</v>
      </c>
      <c r="G248" s="63"/>
      <c r="H248" s="152"/>
      <c r="I248" s="153">
        <f t="shared" si="59"/>
        <v>0</v>
      </c>
      <c r="J248" s="63"/>
      <c r="K248" s="63"/>
      <c r="L248" s="63">
        <f t="shared" si="60"/>
        <v>0</v>
      </c>
      <c r="M248" s="63">
        <f t="shared" si="58"/>
        <v>0</v>
      </c>
      <c r="N248" s="128"/>
      <c r="O248" s="177">
        <f t="shared" si="53"/>
        <v>0</v>
      </c>
    </row>
    <row r="249" spans="1:504" s="1" customFormat="1" ht="8.25" hidden="1" customHeight="1" x14ac:dyDescent="0.25">
      <c r="A249" s="64" t="s">
        <v>117</v>
      </c>
      <c r="B249" s="65"/>
      <c r="C249" s="65"/>
      <c r="D249" s="65"/>
      <c r="E249" s="65"/>
      <c r="F249" s="65">
        <f t="shared" si="57"/>
        <v>0</v>
      </c>
      <c r="G249" s="65"/>
      <c r="H249" s="154"/>
      <c r="I249" s="155">
        <f t="shared" si="59"/>
        <v>0</v>
      </c>
      <c r="J249" s="65"/>
      <c r="K249" s="65"/>
      <c r="L249" s="65">
        <f t="shared" si="60"/>
        <v>0</v>
      </c>
      <c r="M249" s="65">
        <f t="shared" si="58"/>
        <v>0</v>
      </c>
      <c r="N249" s="129"/>
      <c r="O249" s="177">
        <f t="shared" si="53"/>
        <v>0</v>
      </c>
    </row>
    <row r="250" spans="1:504" s="1" customFormat="1" ht="8.25" hidden="1" customHeight="1" x14ac:dyDescent="0.25">
      <c r="A250" s="31" t="s">
        <v>47</v>
      </c>
      <c r="B250" s="14"/>
      <c r="C250" s="14"/>
      <c r="D250" s="14"/>
      <c r="E250" s="14"/>
      <c r="F250" s="14">
        <f t="shared" si="57"/>
        <v>0</v>
      </c>
      <c r="G250" s="14"/>
      <c r="H250" s="15"/>
      <c r="I250" s="15">
        <f t="shared" si="59"/>
        <v>0</v>
      </c>
      <c r="J250" s="14"/>
      <c r="K250" s="14"/>
      <c r="L250" s="14">
        <f t="shared" si="60"/>
        <v>0</v>
      </c>
      <c r="M250" s="14">
        <f t="shared" si="58"/>
        <v>0</v>
      </c>
      <c r="N250" s="115"/>
      <c r="O250" s="177">
        <f t="shared" si="53"/>
        <v>0</v>
      </c>
    </row>
    <row r="251" spans="1:504" s="1" customFormat="1" ht="8.25" hidden="1" customHeight="1" x14ac:dyDescent="0.25">
      <c r="A251" s="56" t="s">
        <v>118</v>
      </c>
      <c r="B251" s="57"/>
      <c r="C251" s="57"/>
      <c r="D251" s="57"/>
      <c r="E251" s="57"/>
      <c r="F251" s="57">
        <f t="shared" si="57"/>
        <v>0</v>
      </c>
      <c r="G251" s="57"/>
      <c r="H251" s="15"/>
      <c r="I251" s="15">
        <f t="shared" si="59"/>
        <v>0</v>
      </c>
      <c r="J251" s="57"/>
      <c r="K251" s="57"/>
      <c r="L251" s="57">
        <f t="shared" si="60"/>
        <v>0</v>
      </c>
      <c r="M251" s="57">
        <f t="shared" si="58"/>
        <v>0</v>
      </c>
      <c r="N251" s="115"/>
      <c r="O251" s="177">
        <f t="shared" si="53"/>
        <v>0</v>
      </c>
    </row>
    <row r="252" spans="1:504" s="1" customFormat="1" ht="8.25" hidden="1" customHeight="1" x14ac:dyDescent="0.25">
      <c r="A252" s="26" t="s">
        <v>114</v>
      </c>
      <c r="B252" s="58"/>
      <c r="C252" s="58"/>
      <c r="D252" s="58"/>
      <c r="E252" s="58"/>
      <c r="F252" s="58">
        <f t="shared" si="57"/>
        <v>0</v>
      </c>
      <c r="G252" s="58"/>
      <c r="H252" s="150"/>
      <c r="I252" s="145">
        <f t="shared" si="59"/>
        <v>0</v>
      </c>
      <c r="J252" s="58"/>
      <c r="K252" s="58"/>
      <c r="L252" s="58">
        <f t="shared" si="60"/>
        <v>0</v>
      </c>
      <c r="M252" s="58">
        <f t="shared" si="58"/>
        <v>0</v>
      </c>
      <c r="N252" s="118"/>
      <c r="O252" s="177">
        <f t="shared" si="53"/>
        <v>0</v>
      </c>
    </row>
    <row r="253" spans="1:504" s="38" customFormat="1" ht="8.25" hidden="1" customHeight="1" x14ac:dyDescent="0.25">
      <c r="A253" s="59" t="s">
        <v>115</v>
      </c>
      <c r="B253" s="59"/>
      <c r="C253" s="59"/>
      <c r="D253" s="59"/>
      <c r="E253" s="59"/>
      <c r="F253" s="59">
        <f t="shared" si="57"/>
        <v>0</v>
      </c>
      <c r="G253" s="59"/>
      <c r="H253" s="59"/>
      <c r="I253" s="59">
        <f t="shared" si="59"/>
        <v>0</v>
      </c>
      <c r="J253" s="59"/>
      <c r="K253" s="59"/>
      <c r="L253" s="59">
        <f t="shared" si="60"/>
        <v>0</v>
      </c>
      <c r="M253" s="59">
        <f t="shared" si="58"/>
        <v>0</v>
      </c>
      <c r="N253" s="59"/>
      <c r="O253" s="177">
        <f t="shared" si="53"/>
        <v>0</v>
      </c>
      <c r="P253" s="1"/>
      <c r="Q253" s="1"/>
    </row>
    <row r="254" spans="1:504" s="1" customFormat="1" ht="8.25" hidden="1" customHeight="1" x14ac:dyDescent="0.25">
      <c r="A254" s="60" t="s">
        <v>68</v>
      </c>
      <c r="B254" s="61"/>
      <c r="C254" s="61"/>
      <c r="D254" s="61"/>
      <c r="E254" s="61"/>
      <c r="F254" s="61">
        <f t="shared" si="57"/>
        <v>0</v>
      </c>
      <c r="G254" s="61"/>
      <c r="H254" s="151"/>
      <c r="I254" s="149">
        <f t="shared" si="59"/>
        <v>0</v>
      </c>
      <c r="J254" s="61"/>
      <c r="K254" s="61"/>
      <c r="L254" s="61">
        <f t="shared" si="60"/>
        <v>0</v>
      </c>
      <c r="M254" s="61">
        <f t="shared" si="58"/>
        <v>0</v>
      </c>
      <c r="N254" s="124"/>
      <c r="O254" s="177">
        <f t="shared" si="53"/>
        <v>0</v>
      </c>
    </row>
    <row r="255" spans="1:504" s="1" customFormat="1" ht="8.25" hidden="1" customHeight="1" x14ac:dyDescent="0.25">
      <c r="A255" s="62" t="s">
        <v>116</v>
      </c>
      <c r="B255" s="63"/>
      <c r="C255" s="63"/>
      <c r="D255" s="63"/>
      <c r="E255" s="63"/>
      <c r="F255" s="63">
        <f t="shared" si="57"/>
        <v>0</v>
      </c>
      <c r="G255" s="63"/>
      <c r="H255" s="152"/>
      <c r="I255" s="153">
        <f t="shared" si="59"/>
        <v>0</v>
      </c>
      <c r="J255" s="63"/>
      <c r="K255" s="63"/>
      <c r="L255" s="63">
        <f t="shared" si="60"/>
        <v>0</v>
      </c>
      <c r="M255" s="63">
        <f t="shared" si="58"/>
        <v>0</v>
      </c>
      <c r="N255" s="128"/>
      <c r="O255" s="177">
        <f t="shared" si="53"/>
        <v>0</v>
      </c>
    </row>
    <row r="256" spans="1:504" s="1" customFormat="1" ht="8.25" hidden="1" customHeight="1" x14ac:dyDescent="0.25">
      <c r="A256" s="64" t="s">
        <v>117</v>
      </c>
      <c r="B256" s="65"/>
      <c r="C256" s="65"/>
      <c r="D256" s="65"/>
      <c r="E256" s="65"/>
      <c r="F256" s="65">
        <f t="shared" si="57"/>
        <v>0</v>
      </c>
      <c r="G256" s="65"/>
      <c r="H256" s="154"/>
      <c r="I256" s="155">
        <f t="shared" si="59"/>
        <v>0</v>
      </c>
      <c r="J256" s="155"/>
      <c r="K256" s="65"/>
      <c r="L256" s="65">
        <f t="shared" si="60"/>
        <v>0</v>
      </c>
      <c r="M256" s="65">
        <f t="shared" si="58"/>
        <v>0</v>
      </c>
      <c r="N256" s="130"/>
      <c r="O256" s="177">
        <f t="shared" si="53"/>
        <v>0</v>
      </c>
    </row>
    <row r="257" spans="1:17" s="1" customFormat="1" ht="8.25" hidden="1" customHeight="1" x14ac:dyDescent="0.25">
      <c r="A257" s="31" t="s">
        <v>47</v>
      </c>
      <c r="B257" s="14"/>
      <c r="C257" s="14"/>
      <c r="D257" s="14"/>
      <c r="E257" s="14"/>
      <c r="F257" s="14">
        <f t="shared" si="57"/>
        <v>0</v>
      </c>
      <c r="G257" s="14"/>
      <c r="H257" s="15"/>
      <c r="I257" s="15">
        <f t="shared" si="59"/>
        <v>0</v>
      </c>
      <c r="J257" s="14"/>
      <c r="K257" s="14"/>
      <c r="L257" s="14">
        <f t="shared" si="60"/>
        <v>0</v>
      </c>
      <c r="M257" s="14">
        <f t="shared" si="58"/>
        <v>0</v>
      </c>
      <c r="N257" s="115"/>
      <c r="O257" s="177">
        <f t="shared" si="53"/>
        <v>0</v>
      </c>
    </row>
    <row r="258" spans="1:17" s="1" customFormat="1" ht="8.25" hidden="1" customHeight="1" x14ac:dyDescent="0.25">
      <c r="A258" s="56" t="s">
        <v>119</v>
      </c>
      <c r="B258" s="57"/>
      <c r="C258" s="57"/>
      <c r="D258" s="57"/>
      <c r="E258" s="57"/>
      <c r="F258" s="57">
        <f t="shared" si="57"/>
        <v>0</v>
      </c>
      <c r="G258" s="57"/>
      <c r="H258" s="15"/>
      <c r="I258" s="15">
        <f t="shared" si="59"/>
        <v>0</v>
      </c>
      <c r="J258" s="15"/>
      <c r="K258" s="15"/>
      <c r="L258" s="57">
        <f t="shared" si="60"/>
        <v>0</v>
      </c>
      <c r="M258" s="57">
        <f t="shared" si="58"/>
        <v>0</v>
      </c>
      <c r="N258" s="115"/>
      <c r="O258" s="177">
        <f t="shared" si="53"/>
        <v>0</v>
      </c>
    </row>
    <row r="259" spans="1:17" s="1" customFormat="1" ht="8.25" hidden="1" customHeight="1" x14ac:dyDescent="0.25">
      <c r="A259" s="26" t="s">
        <v>114</v>
      </c>
      <c r="B259" s="27"/>
      <c r="C259" s="27"/>
      <c r="D259" s="27"/>
      <c r="E259" s="27"/>
      <c r="F259" s="27">
        <f t="shared" si="57"/>
        <v>0</v>
      </c>
      <c r="G259" s="27"/>
      <c r="H259" s="145"/>
      <c r="I259" s="145">
        <f t="shared" si="59"/>
        <v>0</v>
      </c>
      <c r="J259" s="27"/>
      <c r="K259" s="27"/>
      <c r="L259" s="27">
        <f t="shared" si="60"/>
        <v>0</v>
      </c>
      <c r="M259" s="27">
        <f t="shared" si="58"/>
        <v>0</v>
      </c>
      <c r="N259" s="118"/>
      <c r="O259" s="177">
        <f t="shared" si="53"/>
        <v>0</v>
      </c>
    </row>
    <row r="260" spans="1:17" s="38" customFormat="1" ht="8.25" hidden="1" customHeight="1" x14ac:dyDescent="0.25">
      <c r="A260" s="59" t="s">
        <v>115</v>
      </c>
      <c r="B260" s="59"/>
      <c r="C260" s="59"/>
      <c r="D260" s="59"/>
      <c r="E260" s="59"/>
      <c r="F260" s="59">
        <f t="shared" si="57"/>
        <v>0</v>
      </c>
      <c r="G260" s="59"/>
      <c r="H260" s="59"/>
      <c r="I260" s="59">
        <f t="shared" si="59"/>
        <v>0</v>
      </c>
      <c r="J260" s="59"/>
      <c r="K260" s="59"/>
      <c r="L260" s="59">
        <f t="shared" si="60"/>
        <v>0</v>
      </c>
      <c r="M260" s="59">
        <f t="shared" si="58"/>
        <v>0</v>
      </c>
      <c r="N260" s="59"/>
      <c r="O260" s="177">
        <f t="shared" si="53"/>
        <v>0</v>
      </c>
      <c r="P260" s="1"/>
      <c r="Q260" s="1"/>
    </row>
    <row r="261" spans="1:17" s="1" customFormat="1" ht="8.25" hidden="1" customHeight="1" x14ac:dyDescent="0.25">
      <c r="A261" s="60" t="s">
        <v>68</v>
      </c>
      <c r="B261" s="45"/>
      <c r="C261" s="45"/>
      <c r="D261" s="45"/>
      <c r="E261" s="45"/>
      <c r="F261" s="45">
        <f t="shared" si="57"/>
        <v>0</v>
      </c>
      <c r="G261" s="45"/>
      <c r="H261" s="149"/>
      <c r="I261" s="149">
        <f t="shared" si="59"/>
        <v>0</v>
      </c>
      <c r="J261" s="45"/>
      <c r="K261" s="45"/>
      <c r="L261" s="45">
        <f t="shared" si="60"/>
        <v>0</v>
      </c>
      <c r="M261" s="45">
        <f t="shared" si="58"/>
        <v>0</v>
      </c>
      <c r="N261" s="124"/>
      <c r="O261" s="177">
        <f t="shared" si="53"/>
        <v>0</v>
      </c>
    </row>
    <row r="262" spans="1:17" s="1" customFormat="1" ht="8.25" hidden="1" customHeight="1" x14ac:dyDescent="0.25">
      <c r="A262" s="64" t="s">
        <v>117</v>
      </c>
      <c r="B262" s="66"/>
      <c r="C262" s="66"/>
      <c r="D262" s="66"/>
      <c r="E262" s="66"/>
      <c r="F262" s="66">
        <f t="shared" si="57"/>
        <v>0</v>
      </c>
      <c r="G262" s="66"/>
      <c r="H262" s="155"/>
      <c r="I262" s="155">
        <f t="shared" si="59"/>
        <v>0</v>
      </c>
      <c r="J262" s="66"/>
      <c r="K262" s="66"/>
      <c r="L262" s="66">
        <f t="shared" si="60"/>
        <v>0</v>
      </c>
      <c r="M262" s="66">
        <f t="shared" si="58"/>
        <v>0</v>
      </c>
      <c r="N262" s="130"/>
      <c r="O262" s="177">
        <f t="shared" si="53"/>
        <v>0</v>
      </c>
    </row>
    <row r="263" spans="1:17" s="1" customFormat="1" ht="8.25" hidden="1" customHeight="1" x14ac:dyDescent="0.25">
      <c r="A263" s="31" t="s">
        <v>47</v>
      </c>
      <c r="B263" s="14"/>
      <c r="C263" s="14"/>
      <c r="D263" s="14"/>
      <c r="E263" s="14"/>
      <c r="F263" s="14">
        <f t="shared" si="57"/>
        <v>0</v>
      </c>
      <c r="G263" s="14"/>
      <c r="H263" s="15"/>
      <c r="I263" s="15">
        <f t="shared" si="59"/>
        <v>0</v>
      </c>
      <c r="J263" s="14"/>
      <c r="K263" s="14"/>
      <c r="L263" s="14">
        <f t="shared" si="60"/>
        <v>0</v>
      </c>
      <c r="M263" s="14">
        <f t="shared" si="58"/>
        <v>0</v>
      </c>
      <c r="N263" s="115"/>
      <c r="O263" s="177">
        <f t="shared" si="53"/>
        <v>0</v>
      </c>
    </row>
    <row r="264" spans="1:17" s="1" customFormat="1" ht="8.25" hidden="1" customHeight="1" x14ac:dyDescent="0.25">
      <c r="A264" s="56" t="s">
        <v>120</v>
      </c>
      <c r="B264" s="57"/>
      <c r="C264" s="57"/>
      <c r="D264" s="57"/>
      <c r="E264" s="57"/>
      <c r="F264" s="57">
        <f t="shared" si="57"/>
        <v>0</v>
      </c>
      <c r="G264" s="57"/>
      <c r="H264" s="15"/>
      <c r="I264" s="15">
        <f t="shared" si="59"/>
        <v>0</v>
      </c>
      <c r="J264" s="57"/>
      <c r="K264" s="57"/>
      <c r="L264" s="57">
        <f t="shared" si="60"/>
        <v>0</v>
      </c>
      <c r="M264" s="57">
        <f t="shared" si="58"/>
        <v>0</v>
      </c>
      <c r="N264" s="115"/>
      <c r="O264" s="177">
        <f t="shared" si="53"/>
        <v>0</v>
      </c>
    </row>
    <row r="265" spans="1:17" s="1" customFormat="1" ht="7.5" hidden="1" customHeight="1" x14ac:dyDescent="0.25">
      <c r="A265" s="26" t="s">
        <v>114</v>
      </c>
      <c r="B265" s="27"/>
      <c r="C265" s="27"/>
      <c r="D265" s="27"/>
      <c r="E265" s="27"/>
      <c r="F265" s="27">
        <f t="shared" si="57"/>
        <v>0</v>
      </c>
      <c r="G265" s="27"/>
      <c r="H265" s="145"/>
      <c r="I265" s="145">
        <f t="shared" si="59"/>
        <v>0</v>
      </c>
      <c r="J265" s="27"/>
      <c r="K265" s="27"/>
      <c r="L265" s="27">
        <f t="shared" si="60"/>
        <v>0</v>
      </c>
      <c r="M265" s="27">
        <f t="shared" si="58"/>
        <v>0</v>
      </c>
      <c r="N265" s="118"/>
      <c r="O265" s="177">
        <f t="shared" ref="O265:O328" si="62">D265-E265</f>
        <v>0</v>
      </c>
    </row>
    <row r="266" spans="1:17" s="38" customFormat="1" ht="7.5" hidden="1" customHeight="1" x14ac:dyDescent="0.25">
      <c r="A266" s="59" t="s">
        <v>115</v>
      </c>
      <c r="B266" s="59"/>
      <c r="C266" s="59"/>
      <c r="D266" s="59"/>
      <c r="E266" s="59"/>
      <c r="F266" s="59">
        <f t="shared" si="57"/>
        <v>0</v>
      </c>
      <c r="G266" s="59"/>
      <c r="H266" s="59"/>
      <c r="I266" s="59">
        <f t="shared" si="59"/>
        <v>0</v>
      </c>
      <c r="J266" s="59"/>
      <c r="K266" s="59"/>
      <c r="L266" s="59">
        <f t="shared" si="60"/>
        <v>0</v>
      </c>
      <c r="M266" s="59">
        <f t="shared" si="58"/>
        <v>0</v>
      </c>
      <c r="N266" s="59"/>
      <c r="O266" s="177">
        <f t="shared" si="62"/>
        <v>0</v>
      </c>
      <c r="P266" s="1"/>
      <c r="Q266" s="1"/>
    </row>
    <row r="267" spans="1:17" s="1" customFormat="1" ht="7.5" hidden="1" customHeight="1" x14ac:dyDescent="0.25">
      <c r="A267" s="60" t="s">
        <v>68</v>
      </c>
      <c r="B267" s="45"/>
      <c r="C267" s="45"/>
      <c r="D267" s="45"/>
      <c r="E267" s="45"/>
      <c r="F267" s="45">
        <f t="shared" si="57"/>
        <v>0</v>
      </c>
      <c r="G267" s="45"/>
      <c r="H267" s="149"/>
      <c r="I267" s="149">
        <f t="shared" si="59"/>
        <v>0</v>
      </c>
      <c r="J267" s="45"/>
      <c r="K267" s="45"/>
      <c r="L267" s="45">
        <f t="shared" si="60"/>
        <v>0</v>
      </c>
      <c r="M267" s="45">
        <f t="shared" si="58"/>
        <v>0</v>
      </c>
      <c r="N267" s="124"/>
      <c r="O267" s="177">
        <f t="shared" si="62"/>
        <v>0</v>
      </c>
    </row>
    <row r="268" spans="1:17" s="1" customFormat="1" ht="7.5" hidden="1" customHeight="1" x14ac:dyDescent="0.25">
      <c r="A268" s="64" t="s">
        <v>117</v>
      </c>
      <c r="B268" s="66"/>
      <c r="C268" s="66"/>
      <c r="D268" s="66"/>
      <c r="E268" s="66"/>
      <c r="F268" s="66">
        <f t="shared" si="57"/>
        <v>0</v>
      </c>
      <c r="G268" s="66"/>
      <c r="H268" s="155"/>
      <c r="I268" s="155">
        <f t="shared" si="59"/>
        <v>0</v>
      </c>
      <c r="J268" s="66"/>
      <c r="K268" s="66"/>
      <c r="L268" s="66">
        <f t="shared" si="60"/>
        <v>0</v>
      </c>
      <c r="M268" s="66">
        <f t="shared" si="58"/>
        <v>0</v>
      </c>
      <c r="N268" s="130"/>
      <c r="O268" s="177">
        <f t="shared" si="62"/>
        <v>0</v>
      </c>
    </row>
    <row r="269" spans="1:17" s="1" customFormat="1" ht="7.5" hidden="1" customHeight="1" x14ac:dyDescent="0.25">
      <c r="A269" s="31" t="s">
        <v>47</v>
      </c>
      <c r="B269" s="14"/>
      <c r="C269" s="14"/>
      <c r="D269" s="14"/>
      <c r="E269" s="14"/>
      <c r="F269" s="14">
        <f t="shared" si="57"/>
        <v>0</v>
      </c>
      <c r="G269" s="14"/>
      <c r="H269" s="15"/>
      <c r="I269" s="15">
        <f t="shared" si="59"/>
        <v>0</v>
      </c>
      <c r="J269" s="14"/>
      <c r="K269" s="14"/>
      <c r="L269" s="14">
        <f t="shared" si="60"/>
        <v>0</v>
      </c>
      <c r="M269" s="14">
        <f t="shared" si="58"/>
        <v>0</v>
      </c>
      <c r="N269" s="115"/>
      <c r="O269" s="177">
        <f t="shared" si="62"/>
        <v>0</v>
      </c>
    </row>
    <row r="270" spans="1:17" s="1" customFormat="1" ht="25.5" hidden="1" x14ac:dyDescent="0.25">
      <c r="A270" s="28" t="s">
        <v>121</v>
      </c>
      <c r="B270" s="33">
        <f>SUM(B272:B278)</f>
        <v>0</v>
      </c>
      <c r="C270" s="33">
        <f>SUM(C272:C278)</f>
        <v>0</v>
      </c>
      <c r="D270" s="33">
        <f>SUM(D272:D278)</f>
        <v>0</v>
      </c>
      <c r="E270" s="33">
        <f>SUM(E272:E278)</f>
        <v>0</v>
      </c>
      <c r="F270" s="33">
        <f t="shared" si="57"/>
        <v>0</v>
      </c>
      <c r="G270" s="33">
        <f>SUM(G272:G278)</f>
        <v>0</v>
      </c>
      <c r="H270" s="33">
        <f>SUM(H272:H278)</f>
        <v>0</v>
      </c>
      <c r="I270" s="33">
        <f t="shared" si="59"/>
        <v>0</v>
      </c>
      <c r="J270" s="33">
        <f>SUM(J272:J278)</f>
        <v>0</v>
      </c>
      <c r="K270" s="33">
        <f>SUM(K272:K278)</f>
        <v>0</v>
      </c>
      <c r="L270" s="33">
        <f t="shared" si="60"/>
        <v>0</v>
      </c>
      <c r="M270" s="33">
        <f t="shared" si="58"/>
        <v>0</v>
      </c>
      <c r="N270" s="120"/>
      <c r="O270" s="177">
        <f t="shared" si="62"/>
        <v>0</v>
      </c>
    </row>
    <row r="271" spans="1:17" s="1" customFormat="1" ht="38.25" hidden="1" x14ac:dyDescent="0.25">
      <c r="A271" s="55" t="s">
        <v>122</v>
      </c>
      <c r="B271" s="32"/>
      <c r="C271" s="32"/>
      <c r="D271" s="32"/>
      <c r="E271" s="32"/>
      <c r="F271" s="32">
        <f t="shared" si="57"/>
        <v>0</v>
      </c>
      <c r="G271" s="32"/>
      <c r="H271" s="148"/>
      <c r="I271" s="15">
        <f t="shared" si="59"/>
        <v>0</v>
      </c>
      <c r="J271" s="32"/>
      <c r="K271" s="32"/>
      <c r="L271" s="32">
        <f t="shared" si="60"/>
        <v>0</v>
      </c>
      <c r="M271" s="32">
        <f t="shared" si="58"/>
        <v>0</v>
      </c>
      <c r="N271" s="115"/>
      <c r="O271" s="177">
        <f t="shared" si="62"/>
        <v>0</v>
      </c>
    </row>
    <row r="272" spans="1:17" s="1" customFormat="1" ht="3.75" hidden="1" customHeight="1" x14ac:dyDescent="0.25">
      <c r="A272" s="67" t="s">
        <v>123</v>
      </c>
      <c r="B272" s="68"/>
      <c r="C272" s="68"/>
      <c r="D272" s="68"/>
      <c r="E272" s="68"/>
      <c r="F272" s="68">
        <f t="shared" si="57"/>
        <v>0</v>
      </c>
      <c r="G272" s="68"/>
      <c r="H272" s="156"/>
      <c r="I272" s="156">
        <f t="shared" si="59"/>
        <v>0</v>
      </c>
      <c r="J272" s="68"/>
      <c r="K272" s="68"/>
      <c r="L272" s="68">
        <f t="shared" si="60"/>
        <v>0</v>
      </c>
      <c r="M272" s="68">
        <f t="shared" si="58"/>
        <v>0</v>
      </c>
      <c r="N272" s="131"/>
      <c r="O272" s="177">
        <f t="shared" si="62"/>
        <v>0</v>
      </c>
    </row>
    <row r="273" spans="1:17" s="1" customFormat="1" ht="3.75" hidden="1" customHeight="1" x14ac:dyDescent="0.25">
      <c r="A273" s="67" t="s">
        <v>124</v>
      </c>
      <c r="B273" s="68"/>
      <c r="C273" s="68"/>
      <c r="D273" s="68"/>
      <c r="E273" s="68"/>
      <c r="F273" s="68">
        <f t="shared" si="57"/>
        <v>0</v>
      </c>
      <c r="G273" s="68"/>
      <c r="H273" s="156"/>
      <c r="I273" s="156">
        <f t="shared" si="59"/>
        <v>0</v>
      </c>
      <c r="J273" s="68"/>
      <c r="K273" s="68"/>
      <c r="L273" s="68">
        <f t="shared" si="60"/>
        <v>0</v>
      </c>
      <c r="M273" s="68">
        <f t="shared" si="58"/>
        <v>0</v>
      </c>
      <c r="N273" s="131"/>
      <c r="O273" s="177">
        <f t="shared" si="62"/>
        <v>0</v>
      </c>
    </row>
    <row r="274" spans="1:17" s="1" customFormat="1" ht="3.75" hidden="1" customHeight="1" x14ac:dyDescent="0.25">
      <c r="A274" s="69" t="s">
        <v>125</v>
      </c>
      <c r="B274" s="18"/>
      <c r="C274" s="18"/>
      <c r="D274" s="18"/>
      <c r="E274" s="18"/>
      <c r="F274" s="18">
        <f t="shared" si="57"/>
        <v>0</v>
      </c>
      <c r="G274" s="18"/>
      <c r="H274" s="157"/>
      <c r="I274" s="157">
        <f t="shared" si="59"/>
        <v>0</v>
      </c>
      <c r="J274" s="18"/>
      <c r="K274" s="18"/>
      <c r="L274" s="18">
        <f t="shared" si="60"/>
        <v>0</v>
      </c>
      <c r="M274" s="18">
        <f t="shared" si="58"/>
        <v>0</v>
      </c>
      <c r="N274" s="132"/>
      <c r="O274" s="177">
        <f t="shared" si="62"/>
        <v>0</v>
      </c>
    </row>
    <row r="275" spans="1:17" s="1" customFormat="1" ht="3.75" hidden="1" customHeight="1" x14ac:dyDescent="0.25">
      <c r="A275" s="70" t="s">
        <v>126</v>
      </c>
      <c r="B275" s="14"/>
      <c r="C275" s="14"/>
      <c r="D275" s="14"/>
      <c r="E275" s="14"/>
      <c r="F275" s="14">
        <f t="shared" ref="F275:F318" si="63">G275+H275</f>
        <v>0</v>
      </c>
      <c r="G275" s="14"/>
      <c r="H275" s="15"/>
      <c r="I275" s="15">
        <f t="shared" si="59"/>
        <v>0</v>
      </c>
      <c r="J275" s="14"/>
      <c r="K275" s="14"/>
      <c r="L275" s="14">
        <f t="shared" si="60"/>
        <v>0</v>
      </c>
      <c r="M275" s="14">
        <f t="shared" ref="M275:M318" si="64">D275+L275</f>
        <v>0</v>
      </c>
      <c r="N275" s="115"/>
      <c r="O275" s="177">
        <f t="shared" si="62"/>
        <v>0</v>
      </c>
    </row>
    <row r="276" spans="1:17" s="1" customFormat="1" ht="3.75" hidden="1" customHeight="1" x14ac:dyDescent="0.25">
      <c r="A276" s="70" t="s">
        <v>127</v>
      </c>
      <c r="B276" s="14"/>
      <c r="C276" s="14"/>
      <c r="D276" s="14"/>
      <c r="E276" s="14"/>
      <c r="F276" s="14">
        <f t="shared" si="63"/>
        <v>0</v>
      </c>
      <c r="G276" s="14"/>
      <c r="H276" s="15"/>
      <c r="I276" s="15">
        <f t="shared" si="59"/>
        <v>0</v>
      </c>
      <c r="J276" s="14"/>
      <c r="K276" s="14"/>
      <c r="L276" s="14">
        <f t="shared" si="60"/>
        <v>0</v>
      </c>
      <c r="M276" s="14">
        <f t="shared" si="64"/>
        <v>0</v>
      </c>
      <c r="N276" s="115"/>
      <c r="O276" s="177">
        <f t="shared" si="62"/>
        <v>0</v>
      </c>
    </row>
    <row r="277" spans="1:17" s="1" customFormat="1" ht="3.75" hidden="1" customHeight="1" x14ac:dyDescent="0.25">
      <c r="A277" s="70" t="s">
        <v>128</v>
      </c>
      <c r="B277" s="14"/>
      <c r="C277" s="14"/>
      <c r="D277" s="14"/>
      <c r="E277" s="14"/>
      <c r="F277" s="14">
        <f t="shared" si="63"/>
        <v>0</v>
      </c>
      <c r="G277" s="14"/>
      <c r="H277" s="15"/>
      <c r="I277" s="15">
        <f t="shared" si="59"/>
        <v>0</v>
      </c>
      <c r="J277" s="14"/>
      <c r="K277" s="14"/>
      <c r="L277" s="14">
        <f t="shared" si="60"/>
        <v>0</v>
      </c>
      <c r="M277" s="14">
        <f t="shared" si="64"/>
        <v>0</v>
      </c>
      <c r="N277" s="115"/>
      <c r="O277" s="177">
        <f t="shared" si="62"/>
        <v>0</v>
      </c>
    </row>
    <row r="278" spans="1:17" ht="5.25" hidden="1" customHeight="1" x14ac:dyDescent="0.25">
      <c r="A278" s="70"/>
      <c r="B278" s="14"/>
      <c r="C278" s="14"/>
      <c r="D278" s="14"/>
      <c r="E278" s="14"/>
      <c r="F278" s="14">
        <f t="shared" si="63"/>
        <v>0</v>
      </c>
      <c r="G278" s="14"/>
      <c r="H278" s="15"/>
      <c r="I278" s="15">
        <f t="shared" si="59"/>
        <v>0</v>
      </c>
      <c r="J278" s="14"/>
      <c r="K278" s="14"/>
      <c r="L278" s="14">
        <f t="shared" si="60"/>
        <v>0</v>
      </c>
      <c r="M278" s="14">
        <f t="shared" si="64"/>
        <v>0</v>
      </c>
      <c r="N278" s="115"/>
      <c r="O278" s="177">
        <f t="shared" si="62"/>
        <v>0</v>
      </c>
    </row>
    <row r="279" spans="1:17" ht="25.5" hidden="1" x14ac:dyDescent="0.25">
      <c r="A279" s="74" t="s">
        <v>47</v>
      </c>
      <c r="B279" s="43">
        <f>B280+B281+B282+B283+B284+B285+B286+B287+B288+B289+B291</f>
        <v>0</v>
      </c>
      <c r="C279" s="43">
        <f>C280+C281+C282+C283+C284+C285+C286+C287+C288+C289+C291</f>
        <v>0</v>
      </c>
      <c r="D279" s="43">
        <f>D280+D281+D282+D283+D284+D285+D286+D287+D288+D289+D291</f>
        <v>0</v>
      </c>
      <c r="E279" s="43">
        <f>E280+E281+E282+E283+E284+E285+E286+E287+E288+E289+E291</f>
        <v>0</v>
      </c>
      <c r="F279" s="43">
        <f t="shared" si="63"/>
        <v>0</v>
      </c>
      <c r="G279" s="43">
        <f>G280+G281+G282+G283+G284+G285+G286+G287+G288+G289+G291</f>
        <v>0</v>
      </c>
      <c r="H279" s="43">
        <f>H280+H281+H282+H283+H284+H285+H286+H287+H288+H289+H291</f>
        <v>0</v>
      </c>
      <c r="I279" s="43">
        <f t="shared" si="59"/>
        <v>0</v>
      </c>
      <c r="J279" s="43">
        <f>J280+J281+J282+J283+J284+J285+J286+J287+J288+J289+J291</f>
        <v>0</v>
      </c>
      <c r="K279" s="43">
        <f>K280+K281+K282+K283+K284+K285+K286+K287+K288+K289+K291</f>
        <v>0</v>
      </c>
      <c r="L279" s="43">
        <f t="shared" si="60"/>
        <v>0</v>
      </c>
      <c r="M279" s="43">
        <f t="shared" si="64"/>
        <v>0</v>
      </c>
      <c r="N279" s="43"/>
      <c r="O279" s="177">
        <f t="shared" si="62"/>
        <v>0</v>
      </c>
    </row>
    <row r="280" spans="1:17" ht="10.5" hidden="1" customHeight="1" x14ac:dyDescent="0.25">
      <c r="A280" s="70" t="s">
        <v>133</v>
      </c>
      <c r="B280" s="14"/>
      <c r="C280" s="14"/>
      <c r="D280" s="14"/>
      <c r="E280" s="33"/>
      <c r="F280" s="14">
        <f t="shared" si="63"/>
        <v>0</v>
      </c>
      <c r="G280" s="32"/>
      <c r="H280" s="148"/>
      <c r="I280" s="15">
        <f t="shared" si="59"/>
        <v>0</v>
      </c>
      <c r="J280" s="14"/>
      <c r="K280" s="14"/>
      <c r="L280" s="14">
        <f t="shared" si="60"/>
        <v>0</v>
      </c>
      <c r="M280" s="14">
        <f t="shared" si="64"/>
        <v>0</v>
      </c>
      <c r="N280" s="115"/>
      <c r="O280" s="177">
        <f t="shared" si="62"/>
        <v>0</v>
      </c>
    </row>
    <row r="281" spans="1:17" ht="3.75" hidden="1" customHeight="1" x14ac:dyDescent="0.25">
      <c r="A281" s="70" t="s">
        <v>134</v>
      </c>
      <c r="B281" s="14"/>
      <c r="C281" s="14"/>
      <c r="D281" s="14"/>
      <c r="E281" s="33"/>
      <c r="F281" s="14">
        <f t="shared" si="63"/>
        <v>0</v>
      </c>
      <c r="G281" s="32"/>
      <c r="H281" s="148"/>
      <c r="I281" s="15">
        <f t="shared" ref="I281:I344" si="65">J281+K281</f>
        <v>0</v>
      </c>
      <c r="J281" s="14"/>
      <c r="K281" s="14"/>
      <c r="L281" s="14">
        <f t="shared" ref="L281:L344" si="66">I281+F281</f>
        <v>0</v>
      </c>
      <c r="M281" s="14">
        <f t="shared" si="64"/>
        <v>0</v>
      </c>
      <c r="N281" s="115"/>
      <c r="O281" s="177">
        <f t="shared" si="62"/>
        <v>0</v>
      </c>
    </row>
    <row r="282" spans="1:17" ht="3.75" hidden="1" customHeight="1" x14ac:dyDescent="0.25">
      <c r="A282" s="70" t="s">
        <v>126</v>
      </c>
      <c r="B282" s="14"/>
      <c r="C282" s="14"/>
      <c r="D282" s="14"/>
      <c r="E282" s="33"/>
      <c r="F282" s="14">
        <f t="shared" si="63"/>
        <v>0</v>
      </c>
      <c r="G282" s="32"/>
      <c r="H282" s="148"/>
      <c r="I282" s="15">
        <f t="shared" si="65"/>
        <v>0</v>
      </c>
      <c r="J282" s="14"/>
      <c r="K282" s="14"/>
      <c r="L282" s="14">
        <f t="shared" si="66"/>
        <v>0</v>
      </c>
      <c r="M282" s="14">
        <f t="shared" si="64"/>
        <v>0</v>
      </c>
      <c r="N282" s="115"/>
      <c r="O282" s="177">
        <f t="shared" si="62"/>
        <v>0</v>
      </c>
    </row>
    <row r="283" spans="1:17" ht="3.75" hidden="1" customHeight="1" x14ac:dyDescent="0.25">
      <c r="A283" s="70" t="s">
        <v>127</v>
      </c>
      <c r="B283" s="33"/>
      <c r="C283" s="14"/>
      <c r="D283" s="14"/>
      <c r="E283" s="33"/>
      <c r="F283" s="14">
        <f t="shared" si="63"/>
        <v>0</v>
      </c>
      <c r="G283" s="32"/>
      <c r="H283" s="148"/>
      <c r="I283" s="15">
        <f t="shared" si="65"/>
        <v>0</v>
      </c>
      <c r="J283" s="14"/>
      <c r="K283" s="14"/>
      <c r="L283" s="14">
        <f t="shared" si="66"/>
        <v>0</v>
      </c>
      <c r="M283" s="14">
        <f t="shared" si="64"/>
        <v>0</v>
      </c>
      <c r="N283" s="115"/>
      <c r="O283" s="177">
        <f t="shared" si="62"/>
        <v>0</v>
      </c>
    </row>
    <row r="284" spans="1:17" ht="3.75" hidden="1" customHeight="1" x14ac:dyDescent="0.25">
      <c r="A284" s="71" t="s">
        <v>129</v>
      </c>
      <c r="B284" s="33"/>
      <c r="C284" s="14"/>
      <c r="D284" s="14"/>
      <c r="E284" s="33"/>
      <c r="F284" s="14">
        <f t="shared" si="63"/>
        <v>0</v>
      </c>
      <c r="G284" s="32"/>
      <c r="H284" s="148"/>
      <c r="I284" s="15">
        <f t="shared" si="65"/>
        <v>0</v>
      </c>
      <c r="J284" s="14"/>
      <c r="K284" s="14"/>
      <c r="L284" s="14">
        <f t="shared" si="66"/>
        <v>0</v>
      </c>
      <c r="M284" s="14">
        <f t="shared" si="64"/>
        <v>0</v>
      </c>
      <c r="N284" s="115"/>
      <c r="O284" s="177">
        <f t="shared" si="62"/>
        <v>0</v>
      </c>
    </row>
    <row r="285" spans="1:17" ht="1.5" hidden="1" customHeight="1" x14ac:dyDescent="0.25">
      <c r="A285" s="71" t="s">
        <v>135</v>
      </c>
      <c r="B285" s="33"/>
      <c r="C285" s="14"/>
      <c r="D285" s="14"/>
      <c r="E285" s="33"/>
      <c r="F285" s="14">
        <f t="shared" si="63"/>
        <v>0</v>
      </c>
      <c r="G285" s="32"/>
      <c r="H285" s="148"/>
      <c r="I285" s="15">
        <f t="shared" si="65"/>
        <v>0</v>
      </c>
      <c r="J285" s="14"/>
      <c r="K285" s="14"/>
      <c r="L285" s="14">
        <f t="shared" si="66"/>
        <v>0</v>
      </c>
      <c r="M285" s="14">
        <f t="shared" si="64"/>
        <v>0</v>
      </c>
      <c r="N285" s="115"/>
      <c r="O285" s="177">
        <f t="shared" si="62"/>
        <v>0</v>
      </c>
    </row>
    <row r="286" spans="1:17" ht="1.5" hidden="1" customHeight="1" x14ac:dyDescent="0.25">
      <c r="A286" s="71" t="s">
        <v>132</v>
      </c>
      <c r="B286" s="14"/>
      <c r="C286" s="14"/>
      <c r="D286" s="14"/>
      <c r="E286" s="33"/>
      <c r="F286" s="14">
        <f t="shared" si="63"/>
        <v>0</v>
      </c>
      <c r="G286" s="32"/>
      <c r="H286" s="148"/>
      <c r="I286" s="15">
        <f t="shared" si="65"/>
        <v>0</v>
      </c>
      <c r="J286" s="14"/>
      <c r="K286" s="14"/>
      <c r="L286" s="14">
        <f t="shared" si="66"/>
        <v>0</v>
      </c>
      <c r="M286" s="14">
        <f t="shared" si="64"/>
        <v>0</v>
      </c>
      <c r="N286" s="115"/>
      <c r="O286" s="177">
        <f t="shared" si="62"/>
        <v>0</v>
      </c>
      <c r="P286" s="21"/>
      <c r="Q286" s="21"/>
    </row>
    <row r="287" spans="1:17" ht="1.5" hidden="1" customHeight="1" x14ac:dyDescent="0.25">
      <c r="A287" s="71" t="s">
        <v>131</v>
      </c>
      <c r="B287" s="14"/>
      <c r="C287" s="14"/>
      <c r="D287" s="14"/>
      <c r="E287" s="33"/>
      <c r="F287" s="14">
        <f t="shared" si="63"/>
        <v>0</v>
      </c>
      <c r="G287" s="32"/>
      <c r="H287" s="148"/>
      <c r="I287" s="15">
        <f t="shared" si="65"/>
        <v>0</v>
      </c>
      <c r="J287" s="14"/>
      <c r="K287" s="14"/>
      <c r="L287" s="14">
        <f t="shared" si="66"/>
        <v>0</v>
      </c>
      <c r="M287" s="14">
        <f t="shared" si="64"/>
        <v>0</v>
      </c>
      <c r="N287" s="115"/>
      <c r="O287" s="177">
        <f t="shared" si="62"/>
        <v>0</v>
      </c>
      <c r="P287" s="21"/>
      <c r="Q287" s="21"/>
    </row>
    <row r="288" spans="1:17" ht="1.5" hidden="1" customHeight="1" x14ac:dyDescent="0.25">
      <c r="A288" s="72" t="s">
        <v>128</v>
      </c>
      <c r="B288" s="73"/>
      <c r="C288" s="73"/>
      <c r="D288" s="73"/>
      <c r="E288" s="33"/>
      <c r="F288" s="14">
        <f t="shared" si="63"/>
        <v>0</v>
      </c>
      <c r="G288" s="32"/>
      <c r="H288" s="148"/>
      <c r="I288" s="15">
        <f t="shared" si="65"/>
        <v>0</v>
      </c>
      <c r="J288" s="73"/>
      <c r="K288" s="73"/>
      <c r="L288" s="73">
        <f t="shared" si="66"/>
        <v>0</v>
      </c>
      <c r="M288" s="73">
        <f t="shared" si="64"/>
        <v>0</v>
      </c>
      <c r="N288" s="115"/>
      <c r="O288" s="177">
        <f t="shared" si="62"/>
        <v>0</v>
      </c>
      <c r="P288" s="21"/>
      <c r="Q288" s="21"/>
    </row>
    <row r="289" spans="1:504" s="25" customFormat="1" ht="1.5" hidden="1" customHeight="1" x14ac:dyDescent="0.25">
      <c r="A289" s="72"/>
      <c r="B289" s="14"/>
      <c r="C289" s="14"/>
      <c r="D289" s="14"/>
      <c r="E289" s="33"/>
      <c r="F289" s="14">
        <f t="shared" si="63"/>
        <v>0</v>
      </c>
      <c r="G289" s="32"/>
      <c r="H289" s="148"/>
      <c r="I289" s="15">
        <f t="shared" si="65"/>
        <v>0</v>
      </c>
      <c r="J289" s="14"/>
      <c r="K289" s="14"/>
      <c r="L289" s="14">
        <f t="shared" si="66"/>
        <v>0</v>
      </c>
      <c r="M289" s="14">
        <f t="shared" si="64"/>
        <v>0</v>
      </c>
      <c r="N289" s="115"/>
      <c r="O289" s="177">
        <f t="shared" si="62"/>
        <v>0</v>
      </c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  <c r="CA289" s="21"/>
      <c r="CB289" s="21"/>
      <c r="CC289" s="21"/>
      <c r="CD289" s="21"/>
      <c r="CE289" s="21"/>
      <c r="CF289" s="21"/>
      <c r="CG289" s="21"/>
      <c r="CH289" s="21"/>
      <c r="CI289" s="21"/>
      <c r="CJ289" s="21"/>
      <c r="CK289" s="21"/>
      <c r="CL289" s="21"/>
      <c r="CM289" s="21"/>
      <c r="CN289" s="21"/>
      <c r="CO289" s="21"/>
      <c r="CP289" s="21"/>
      <c r="CQ289" s="21"/>
      <c r="CR289" s="21"/>
      <c r="CS289" s="21"/>
      <c r="CT289" s="21"/>
      <c r="CU289" s="21"/>
      <c r="CV289" s="21"/>
      <c r="CW289" s="21"/>
      <c r="CX289" s="21"/>
      <c r="CY289" s="21"/>
      <c r="CZ289" s="21"/>
      <c r="DA289" s="21"/>
      <c r="DB289" s="21"/>
      <c r="DC289" s="21"/>
      <c r="DD289" s="21"/>
      <c r="DE289" s="21"/>
      <c r="DF289" s="21"/>
      <c r="DG289" s="21"/>
      <c r="DH289" s="21"/>
      <c r="DI289" s="21"/>
      <c r="DJ289" s="21"/>
      <c r="DK289" s="21"/>
      <c r="DL289" s="21"/>
      <c r="DM289" s="21"/>
      <c r="DN289" s="21"/>
      <c r="DO289" s="21"/>
      <c r="DP289" s="21"/>
      <c r="DQ289" s="21"/>
      <c r="DR289" s="21"/>
      <c r="DS289" s="21"/>
      <c r="DT289" s="21"/>
      <c r="DU289" s="21"/>
      <c r="DV289" s="21"/>
      <c r="DW289" s="21"/>
      <c r="DX289" s="21"/>
      <c r="DY289" s="21"/>
      <c r="DZ289" s="21"/>
      <c r="EA289" s="21"/>
      <c r="EB289" s="21"/>
      <c r="EC289" s="21"/>
      <c r="ED289" s="21"/>
      <c r="EE289" s="21"/>
      <c r="EF289" s="21"/>
      <c r="EG289" s="21"/>
      <c r="EH289" s="21"/>
      <c r="EI289" s="21"/>
      <c r="EJ289" s="21"/>
      <c r="EK289" s="21"/>
      <c r="EL289" s="21"/>
      <c r="EM289" s="21"/>
      <c r="EN289" s="21"/>
      <c r="EO289" s="21"/>
      <c r="EP289" s="21"/>
      <c r="EQ289" s="21"/>
      <c r="ER289" s="21"/>
      <c r="ES289" s="21"/>
      <c r="ET289" s="21"/>
      <c r="EU289" s="21"/>
      <c r="EV289" s="21"/>
      <c r="EW289" s="21"/>
      <c r="EX289" s="21"/>
      <c r="EY289" s="21"/>
      <c r="EZ289" s="21"/>
      <c r="FA289" s="21"/>
      <c r="FB289" s="21"/>
      <c r="FC289" s="21"/>
      <c r="FD289" s="21"/>
      <c r="FE289" s="21"/>
      <c r="FF289" s="21"/>
      <c r="FG289" s="21"/>
      <c r="FH289" s="21"/>
      <c r="FI289" s="21"/>
      <c r="FJ289" s="21"/>
      <c r="FK289" s="21"/>
      <c r="FL289" s="21"/>
      <c r="FM289" s="21"/>
      <c r="FN289" s="21"/>
      <c r="FO289" s="21"/>
      <c r="FP289" s="21"/>
      <c r="FQ289" s="21"/>
      <c r="FR289" s="21"/>
      <c r="FS289" s="21"/>
      <c r="FT289" s="21"/>
      <c r="FU289" s="21"/>
      <c r="FV289" s="21"/>
      <c r="FW289" s="21"/>
      <c r="FX289" s="21"/>
      <c r="FY289" s="21"/>
      <c r="FZ289" s="21"/>
      <c r="GA289" s="21"/>
      <c r="GB289" s="21"/>
      <c r="GC289" s="21"/>
      <c r="GD289" s="21"/>
      <c r="GE289" s="21"/>
      <c r="GF289" s="21"/>
      <c r="GG289" s="21"/>
      <c r="GH289" s="21"/>
      <c r="GI289" s="21"/>
      <c r="GJ289" s="21"/>
      <c r="GK289" s="21"/>
      <c r="GL289" s="21"/>
      <c r="GM289" s="21"/>
      <c r="GN289" s="21"/>
      <c r="GO289" s="21"/>
      <c r="GP289" s="21"/>
      <c r="GQ289" s="21"/>
      <c r="GR289" s="21"/>
      <c r="GS289" s="21"/>
      <c r="GT289" s="21"/>
      <c r="GU289" s="21"/>
      <c r="GV289" s="21"/>
      <c r="GW289" s="21"/>
      <c r="GX289" s="21"/>
      <c r="GY289" s="21"/>
      <c r="GZ289" s="21"/>
      <c r="HA289" s="21"/>
      <c r="HB289" s="21"/>
      <c r="HC289" s="21"/>
      <c r="HD289" s="21"/>
      <c r="HE289" s="21"/>
      <c r="HF289" s="21"/>
      <c r="HG289" s="21"/>
      <c r="HH289" s="21"/>
      <c r="HI289" s="21"/>
      <c r="HJ289" s="21"/>
      <c r="HK289" s="21"/>
      <c r="HL289" s="21"/>
      <c r="HM289" s="21"/>
      <c r="HN289" s="21"/>
      <c r="HO289" s="21"/>
      <c r="HP289" s="21"/>
      <c r="HQ289" s="21"/>
      <c r="HR289" s="21"/>
      <c r="HS289" s="21"/>
      <c r="HT289" s="21"/>
      <c r="HU289" s="21"/>
      <c r="HV289" s="21"/>
      <c r="HW289" s="21"/>
      <c r="HX289" s="21"/>
      <c r="HY289" s="21"/>
      <c r="HZ289" s="21"/>
      <c r="IA289" s="21"/>
      <c r="IB289" s="21"/>
      <c r="IC289" s="21"/>
      <c r="ID289" s="21"/>
      <c r="IE289" s="21"/>
      <c r="IF289" s="21"/>
      <c r="IG289" s="21"/>
      <c r="IH289" s="21"/>
      <c r="II289" s="21"/>
      <c r="IJ289" s="21"/>
      <c r="IK289" s="21"/>
      <c r="IL289" s="21"/>
      <c r="IM289" s="21"/>
      <c r="IN289" s="21"/>
      <c r="IO289" s="21"/>
      <c r="IP289" s="21"/>
      <c r="IQ289" s="21"/>
      <c r="IR289" s="21"/>
      <c r="IS289" s="21"/>
      <c r="IT289" s="21"/>
      <c r="IU289" s="21"/>
      <c r="IV289" s="21"/>
      <c r="IW289" s="21"/>
      <c r="IX289" s="21"/>
      <c r="IY289" s="21"/>
      <c r="IZ289" s="21"/>
      <c r="JA289" s="21"/>
      <c r="JB289" s="21"/>
      <c r="JC289" s="21"/>
      <c r="JD289" s="21"/>
      <c r="JE289" s="21"/>
      <c r="JF289" s="21"/>
      <c r="JG289" s="21"/>
      <c r="JH289" s="21"/>
      <c r="JI289" s="21"/>
      <c r="JJ289" s="21"/>
      <c r="JK289" s="21"/>
      <c r="JL289" s="21"/>
      <c r="JM289" s="21"/>
      <c r="JN289" s="21"/>
      <c r="JO289" s="21"/>
      <c r="JP289" s="21"/>
      <c r="JQ289" s="21"/>
      <c r="JR289" s="21"/>
      <c r="JS289" s="21"/>
      <c r="JT289" s="21"/>
      <c r="JU289" s="21"/>
      <c r="JV289" s="21"/>
      <c r="JW289" s="21"/>
      <c r="JX289" s="21"/>
      <c r="JY289" s="21"/>
      <c r="JZ289" s="21"/>
      <c r="KA289" s="21"/>
      <c r="KB289" s="21"/>
      <c r="KC289" s="21"/>
      <c r="KD289" s="21"/>
      <c r="KE289" s="21"/>
      <c r="KF289" s="21"/>
      <c r="KG289" s="21"/>
      <c r="KH289" s="21"/>
      <c r="KI289" s="21"/>
      <c r="KJ289" s="21"/>
      <c r="KK289" s="21"/>
      <c r="KL289" s="21"/>
      <c r="KM289" s="21"/>
      <c r="KN289" s="21"/>
      <c r="KO289" s="21"/>
      <c r="KP289" s="21"/>
      <c r="KQ289" s="21"/>
      <c r="KR289" s="21"/>
      <c r="KS289" s="21"/>
      <c r="KT289" s="21"/>
      <c r="KU289" s="21"/>
      <c r="KV289" s="21"/>
      <c r="KW289" s="21"/>
      <c r="KX289" s="21"/>
      <c r="KY289" s="21"/>
      <c r="KZ289" s="21"/>
      <c r="LA289" s="21"/>
      <c r="LB289" s="21"/>
      <c r="LC289" s="21"/>
      <c r="LD289" s="21"/>
      <c r="LE289" s="21"/>
      <c r="LF289" s="21"/>
      <c r="LG289" s="21"/>
      <c r="LH289" s="21"/>
      <c r="LI289" s="21"/>
      <c r="LJ289" s="21"/>
      <c r="LK289" s="21"/>
      <c r="LL289" s="21"/>
      <c r="LM289" s="21"/>
      <c r="LN289" s="21"/>
      <c r="LO289" s="21"/>
      <c r="LP289" s="21"/>
      <c r="LQ289" s="21"/>
      <c r="LR289" s="21"/>
      <c r="LS289" s="21"/>
      <c r="LT289" s="21"/>
      <c r="LU289" s="21"/>
      <c r="LV289" s="21"/>
      <c r="LW289" s="21"/>
      <c r="LX289" s="21"/>
      <c r="LY289" s="21"/>
      <c r="LZ289" s="21"/>
      <c r="MA289" s="21"/>
      <c r="MB289" s="21"/>
      <c r="MC289" s="21"/>
      <c r="MD289" s="21"/>
      <c r="ME289" s="21"/>
      <c r="MF289" s="21"/>
      <c r="MG289" s="21"/>
      <c r="MH289" s="21"/>
      <c r="MI289" s="21"/>
      <c r="MJ289" s="21"/>
      <c r="MK289" s="21"/>
      <c r="ML289" s="21"/>
      <c r="MM289" s="21"/>
      <c r="MN289" s="21"/>
      <c r="MO289" s="21"/>
      <c r="MP289" s="21"/>
      <c r="MQ289" s="21"/>
      <c r="MR289" s="21"/>
      <c r="MS289" s="21"/>
      <c r="MT289" s="21"/>
      <c r="MU289" s="21"/>
      <c r="MV289" s="21"/>
      <c r="MW289" s="21"/>
      <c r="MX289" s="21"/>
      <c r="MY289" s="21"/>
      <c r="MZ289" s="21"/>
      <c r="NA289" s="21"/>
      <c r="NB289" s="21"/>
      <c r="NC289" s="21"/>
      <c r="ND289" s="21"/>
      <c r="NE289" s="21"/>
      <c r="NF289" s="21"/>
      <c r="NG289" s="21"/>
      <c r="NH289" s="21"/>
      <c r="NI289" s="21"/>
      <c r="NJ289" s="21"/>
      <c r="NK289" s="21"/>
      <c r="NL289" s="21"/>
      <c r="NM289" s="21"/>
      <c r="NN289" s="21"/>
      <c r="NO289" s="21"/>
      <c r="NP289" s="21"/>
      <c r="NQ289" s="21"/>
      <c r="NR289" s="21"/>
      <c r="NS289" s="21"/>
      <c r="NT289" s="21"/>
      <c r="NU289" s="21"/>
      <c r="NV289" s="21"/>
      <c r="NW289" s="21"/>
      <c r="NX289" s="21"/>
      <c r="NY289" s="21"/>
      <c r="NZ289" s="21"/>
      <c r="OA289" s="21"/>
      <c r="OB289" s="21"/>
      <c r="OC289" s="21"/>
      <c r="OD289" s="21"/>
      <c r="OE289" s="21"/>
      <c r="OF289" s="21"/>
      <c r="OG289" s="21"/>
      <c r="OH289" s="21"/>
      <c r="OI289" s="21"/>
      <c r="OJ289" s="21"/>
      <c r="OK289" s="21"/>
      <c r="OL289" s="21"/>
      <c r="OM289" s="21"/>
      <c r="ON289" s="21"/>
      <c r="OO289" s="21"/>
      <c r="OP289" s="21"/>
      <c r="OQ289" s="21"/>
      <c r="OR289" s="21"/>
      <c r="OS289" s="21"/>
      <c r="OT289" s="21"/>
      <c r="OU289" s="21"/>
      <c r="OV289" s="21"/>
      <c r="OW289" s="21"/>
      <c r="OX289" s="21"/>
      <c r="OY289" s="21"/>
      <c r="OZ289" s="21"/>
      <c r="PA289" s="21"/>
      <c r="PB289" s="21"/>
      <c r="PC289" s="21"/>
      <c r="PD289" s="21"/>
      <c r="PE289" s="21"/>
      <c r="PF289" s="21"/>
      <c r="PG289" s="21"/>
      <c r="PH289" s="21"/>
      <c r="PI289" s="21"/>
      <c r="PJ289" s="21"/>
      <c r="PK289" s="21"/>
      <c r="PL289" s="21"/>
      <c r="PM289" s="21"/>
      <c r="PN289" s="21"/>
      <c r="PO289" s="21"/>
      <c r="PP289" s="21"/>
      <c r="PQ289" s="21"/>
      <c r="PR289" s="21"/>
      <c r="PS289" s="21"/>
      <c r="PT289" s="21"/>
      <c r="PU289" s="21"/>
      <c r="PV289" s="21"/>
      <c r="PW289" s="21"/>
      <c r="PX289" s="21"/>
      <c r="PY289" s="21"/>
      <c r="PZ289" s="21"/>
      <c r="QA289" s="21"/>
      <c r="QB289" s="21"/>
      <c r="QC289" s="21"/>
      <c r="QD289" s="21"/>
      <c r="QE289" s="21"/>
      <c r="QF289" s="21"/>
      <c r="QG289" s="21"/>
      <c r="QH289" s="21"/>
      <c r="QI289" s="21"/>
      <c r="QJ289" s="21"/>
      <c r="QK289" s="21"/>
      <c r="QL289" s="21"/>
      <c r="QM289" s="21"/>
      <c r="QN289" s="21"/>
      <c r="QO289" s="21"/>
      <c r="QP289" s="21"/>
      <c r="QQ289" s="21"/>
      <c r="QR289" s="21"/>
      <c r="QS289" s="21"/>
      <c r="QT289" s="21"/>
      <c r="QU289" s="21"/>
      <c r="QV289" s="21"/>
      <c r="QW289" s="21"/>
      <c r="QX289" s="21"/>
      <c r="QY289" s="21"/>
      <c r="QZ289" s="21"/>
      <c r="RA289" s="21"/>
      <c r="RB289" s="21"/>
      <c r="RC289" s="21"/>
      <c r="RD289" s="21"/>
      <c r="RE289" s="21"/>
      <c r="RF289" s="21"/>
      <c r="RG289" s="21"/>
      <c r="RH289" s="21"/>
      <c r="RI289" s="21"/>
      <c r="RJ289" s="21"/>
      <c r="RK289" s="21"/>
      <c r="RL289" s="21"/>
      <c r="RM289" s="21"/>
      <c r="RN289" s="21"/>
      <c r="RO289" s="21"/>
      <c r="RP289" s="21"/>
      <c r="RQ289" s="21"/>
      <c r="RR289" s="21"/>
      <c r="RS289" s="21"/>
      <c r="RT289" s="21"/>
      <c r="RU289" s="21"/>
      <c r="RV289" s="21"/>
      <c r="RW289" s="21"/>
      <c r="RX289" s="21"/>
      <c r="RY289" s="21"/>
      <c r="RZ289" s="21"/>
      <c r="SA289" s="21"/>
      <c r="SB289" s="21"/>
      <c r="SC289" s="21"/>
      <c r="SD289" s="21"/>
      <c r="SE289" s="21"/>
      <c r="SF289" s="21"/>
      <c r="SG289" s="21"/>
      <c r="SH289" s="21"/>
      <c r="SI289" s="21"/>
      <c r="SJ289" s="21"/>
    </row>
    <row r="290" spans="1:504" s="25" customFormat="1" ht="1.5" hidden="1" customHeight="1" x14ac:dyDescent="0.25">
      <c r="A290" s="70"/>
      <c r="B290" s="14"/>
      <c r="C290" s="14"/>
      <c r="D290" s="14"/>
      <c r="E290" s="37"/>
      <c r="F290" s="14">
        <f t="shared" si="63"/>
        <v>0</v>
      </c>
      <c r="G290" s="32"/>
      <c r="H290" s="148"/>
      <c r="I290" s="15">
        <f t="shared" si="65"/>
        <v>0</v>
      </c>
      <c r="J290" s="14"/>
      <c r="K290" s="14"/>
      <c r="L290" s="14">
        <f t="shared" si="66"/>
        <v>0</v>
      </c>
      <c r="M290" s="14">
        <f t="shared" si="64"/>
        <v>0</v>
      </c>
      <c r="N290" s="115"/>
      <c r="O290" s="177">
        <f t="shared" si="62"/>
        <v>0</v>
      </c>
      <c r="P290" s="1"/>
      <c r="Q290" s="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  <c r="CA290" s="21"/>
      <c r="CB290" s="21"/>
      <c r="CC290" s="21"/>
      <c r="CD290" s="21"/>
      <c r="CE290" s="21"/>
      <c r="CF290" s="21"/>
      <c r="CG290" s="21"/>
      <c r="CH290" s="21"/>
      <c r="CI290" s="21"/>
      <c r="CJ290" s="21"/>
      <c r="CK290" s="21"/>
      <c r="CL290" s="21"/>
      <c r="CM290" s="21"/>
      <c r="CN290" s="21"/>
      <c r="CO290" s="21"/>
      <c r="CP290" s="21"/>
      <c r="CQ290" s="21"/>
      <c r="CR290" s="21"/>
      <c r="CS290" s="21"/>
      <c r="CT290" s="21"/>
      <c r="CU290" s="21"/>
      <c r="CV290" s="21"/>
      <c r="CW290" s="21"/>
      <c r="CX290" s="21"/>
      <c r="CY290" s="21"/>
      <c r="CZ290" s="21"/>
      <c r="DA290" s="21"/>
      <c r="DB290" s="21"/>
      <c r="DC290" s="21"/>
      <c r="DD290" s="21"/>
      <c r="DE290" s="21"/>
      <c r="DF290" s="21"/>
      <c r="DG290" s="21"/>
      <c r="DH290" s="21"/>
      <c r="DI290" s="21"/>
      <c r="DJ290" s="21"/>
      <c r="DK290" s="21"/>
      <c r="DL290" s="21"/>
      <c r="DM290" s="21"/>
      <c r="DN290" s="21"/>
      <c r="DO290" s="21"/>
      <c r="DP290" s="21"/>
      <c r="DQ290" s="21"/>
      <c r="DR290" s="21"/>
      <c r="DS290" s="21"/>
      <c r="DT290" s="21"/>
      <c r="DU290" s="21"/>
      <c r="DV290" s="21"/>
      <c r="DW290" s="21"/>
      <c r="DX290" s="21"/>
      <c r="DY290" s="21"/>
      <c r="DZ290" s="21"/>
      <c r="EA290" s="21"/>
      <c r="EB290" s="21"/>
      <c r="EC290" s="21"/>
      <c r="ED290" s="21"/>
      <c r="EE290" s="21"/>
      <c r="EF290" s="21"/>
      <c r="EG290" s="21"/>
      <c r="EH290" s="21"/>
      <c r="EI290" s="21"/>
      <c r="EJ290" s="21"/>
      <c r="EK290" s="21"/>
      <c r="EL290" s="21"/>
      <c r="EM290" s="21"/>
      <c r="EN290" s="21"/>
      <c r="EO290" s="21"/>
      <c r="EP290" s="21"/>
      <c r="EQ290" s="21"/>
      <c r="ER290" s="21"/>
      <c r="ES290" s="21"/>
      <c r="ET290" s="21"/>
      <c r="EU290" s="21"/>
      <c r="EV290" s="21"/>
      <c r="EW290" s="21"/>
      <c r="EX290" s="21"/>
      <c r="EY290" s="21"/>
      <c r="EZ290" s="21"/>
      <c r="FA290" s="21"/>
      <c r="FB290" s="21"/>
      <c r="FC290" s="21"/>
      <c r="FD290" s="21"/>
      <c r="FE290" s="21"/>
      <c r="FF290" s="21"/>
      <c r="FG290" s="21"/>
      <c r="FH290" s="21"/>
      <c r="FI290" s="21"/>
      <c r="FJ290" s="21"/>
      <c r="FK290" s="21"/>
      <c r="FL290" s="21"/>
      <c r="FM290" s="21"/>
      <c r="FN290" s="21"/>
      <c r="FO290" s="21"/>
      <c r="FP290" s="21"/>
      <c r="FQ290" s="21"/>
      <c r="FR290" s="21"/>
      <c r="FS290" s="21"/>
      <c r="FT290" s="21"/>
      <c r="FU290" s="21"/>
      <c r="FV290" s="21"/>
      <c r="FW290" s="21"/>
      <c r="FX290" s="21"/>
      <c r="FY290" s="21"/>
      <c r="FZ290" s="21"/>
      <c r="GA290" s="21"/>
      <c r="GB290" s="21"/>
      <c r="GC290" s="21"/>
      <c r="GD290" s="21"/>
      <c r="GE290" s="21"/>
      <c r="GF290" s="21"/>
      <c r="GG290" s="21"/>
      <c r="GH290" s="21"/>
      <c r="GI290" s="21"/>
      <c r="GJ290" s="21"/>
      <c r="GK290" s="21"/>
      <c r="GL290" s="21"/>
      <c r="GM290" s="21"/>
      <c r="GN290" s="21"/>
      <c r="GO290" s="21"/>
      <c r="GP290" s="21"/>
      <c r="GQ290" s="21"/>
      <c r="GR290" s="21"/>
      <c r="GS290" s="21"/>
      <c r="GT290" s="21"/>
      <c r="GU290" s="21"/>
      <c r="GV290" s="21"/>
      <c r="GW290" s="21"/>
      <c r="GX290" s="21"/>
      <c r="GY290" s="21"/>
      <c r="GZ290" s="21"/>
      <c r="HA290" s="21"/>
      <c r="HB290" s="21"/>
      <c r="HC290" s="21"/>
      <c r="HD290" s="21"/>
      <c r="HE290" s="21"/>
      <c r="HF290" s="21"/>
      <c r="HG290" s="21"/>
      <c r="HH290" s="21"/>
      <c r="HI290" s="21"/>
      <c r="HJ290" s="21"/>
      <c r="HK290" s="21"/>
      <c r="HL290" s="21"/>
      <c r="HM290" s="21"/>
      <c r="HN290" s="21"/>
      <c r="HO290" s="21"/>
      <c r="HP290" s="21"/>
      <c r="HQ290" s="21"/>
      <c r="HR290" s="21"/>
      <c r="HS290" s="21"/>
      <c r="HT290" s="21"/>
      <c r="HU290" s="21"/>
      <c r="HV290" s="21"/>
      <c r="HW290" s="21"/>
      <c r="HX290" s="21"/>
      <c r="HY290" s="21"/>
      <c r="HZ290" s="21"/>
      <c r="IA290" s="21"/>
      <c r="IB290" s="21"/>
      <c r="IC290" s="21"/>
      <c r="ID290" s="21"/>
      <c r="IE290" s="21"/>
      <c r="IF290" s="21"/>
      <c r="IG290" s="21"/>
      <c r="IH290" s="21"/>
      <c r="II290" s="21"/>
      <c r="IJ290" s="21"/>
      <c r="IK290" s="21"/>
      <c r="IL290" s="21"/>
      <c r="IM290" s="21"/>
      <c r="IN290" s="21"/>
      <c r="IO290" s="21"/>
      <c r="IP290" s="21"/>
      <c r="IQ290" s="21"/>
      <c r="IR290" s="21"/>
      <c r="IS290" s="21"/>
      <c r="IT290" s="21"/>
      <c r="IU290" s="21"/>
      <c r="IV290" s="21"/>
      <c r="IW290" s="21"/>
      <c r="IX290" s="21"/>
      <c r="IY290" s="21"/>
      <c r="IZ290" s="21"/>
      <c r="JA290" s="21"/>
      <c r="JB290" s="21"/>
      <c r="JC290" s="21"/>
      <c r="JD290" s="21"/>
      <c r="JE290" s="21"/>
      <c r="JF290" s="21"/>
      <c r="JG290" s="21"/>
      <c r="JH290" s="21"/>
      <c r="JI290" s="21"/>
      <c r="JJ290" s="21"/>
      <c r="JK290" s="21"/>
      <c r="JL290" s="21"/>
      <c r="JM290" s="21"/>
      <c r="JN290" s="21"/>
      <c r="JO290" s="21"/>
      <c r="JP290" s="21"/>
      <c r="JQ290" s="21"/>
      <c r="JR290" s="21"/>
      <c r="JS290" s="21"/>
      <c r="JT290" s="21"/>
      <c r="JU290" s="21"/>
      <c r="JV290" s="21"/>
      <c r="JW290" s="21"/>
      <c r="JX290" s="21"/>
      <c r="JY290" s="21"/>
      <c r="JZ290" s="21"/>
      <c r="KA290" s="21"/>
      <c r="KB290" s="21"/>
      <c r="KC290" s="21"/>
      <c r="KD290" s="21"/>
      <c r="KE290" s="21"/>
      <c r="KF290" s="21"/>
      <c r="KG290" s="21"/>
      <c r="KH290" s="21"/>
      <c r="KI290" s="21"/>
      <c r="KJ290" s="21"/>
      <c r="KK290" s="21"/>
      <c r="KL290" s="21"/>
      <c r="KM290" s="21"/>
      <c r="KN290" s="21"/>
      <c r="KO290" s="21"/>
      <c r="KP290" s="21"/>
      <c r="KQ290" s="21"/>
      <c r="KR290" s="21"/>
      <c r="KS290" s="21"/>
      <c r="KT290" s="21"/>
      <c r="KU290" s="21"/>
      <c r="KV290" s="21"/>
      <c r="KW290" s="21"/>
      <c r="KX290" s="21"/>
      <c r="KY290" s="21"/>
      <c r="KZ290" s="21"/>
      <c r="LA290" s="21"/>
      <c r="LB290" s="21"/>
      <c r="LC290" s="21"/>
      <c r="LD290" s="21"/>
      <c r="LE290" s="21"/>
      <c r="LF290" s="21"/>
      <c r="LG290" s="21"/>
      <c r="LH290" s="21"/>
      <c r="LI290" s="21"/>
      <c r="LJ290" s="21"/>
      <c r="LK290" s="21"/>
      <c r="LL290" s="21"/>
      <c r="LM290" s="21"/>
      <c r="LN290" s="21"/>
      <c r="LO290" s="21"/>
      <c r="LP290" s="21"/>
      <c r="LQ290" s="21"/>
      <c r="LR290" s="21"/>
      <c r="LS290" s="21"/>
      <c r="LT290" s="21"/>
      <c r="LU290" s="21"/>
      <c r="LV290" s="21"/>
      <c r="LW290" s="21"/>
      <c r="LX290" s="21"/>
      <c r="LY290" s="21"/>
      <c r="LZ290" s="21"/>
      <c r="MA290" s="21"/>
      <c r="MB290" s="21"/>
      <c r="MC290" s="21"/>
      <c r="MD290" s="21"/>
      <c r="ME290" s="21"/>
      <c r="MF290" s="21"/>
      <c r="MG290" s="21"/>
      <c r="MH290" s="21"/>
      <c r="MI290" s="21"/>
      <c r="MJ290" s="21"/>
      <c r="MK290" s="21"/>
      <c r="ML290" s="21"/>
      <c r="MM290" s="21"/>
      <c r="MN290" s="21"/>
      <c r="MO290" s="21"/>
      <c r="MP290" s="21"/>
      <c r="MQ290" s="21"/>
      <c r="MR290" s="21"/>
      <c r="MS290" s="21"/>
      <c r="MT290" s="21"/>
      <c r="MU290" s="21"/>
      <c r="MV290" s="21"/>
      <c r="MW290" s="21"/>
      <c r="MX290" s="21"/>
      <c r="MY290" s="21"/>
      <c r="MZ290" s="21"/>
      <c r="NA290" s="21"/>
      <c r="NB290" s="21"/>
      <c r="NC290" s="21"/>
      <c r="ND290" s="21"/>
      <c r="NE290" s="21"/>
      <c r="NF290" s="21"/>
      <c r="NG290" s="21"/>
      <c r="NH290" s="21"/>
      <c r="NI290" s="21"/>
      <c r="NJ290" s="21"/>
      <c r="NK290" s="21"/>
      <c r="NL290" s="21"/>
      <c r="NM290" s="21"/>
      <c r="NN290" s="21"/>
      <c r="NO290" s="21"/>
      <c r="NP290" s="21"/>
      <c r="NQ290" s="21"/>
      <c r="NR290" s="21"/>
      <c r="NS290" s="21"/>
      <c r="NT290" s="21"/>
      <c r="NU290" s="21"/>
      <c r="NV290" s="21"/>
      <c r="NW290" s="21"/>
      <c r="NX290" s="21"/>
      <c r="NY290" s="21"/>
      <c r="NZ290" s="21"/>
      <c r="OA290" s="21"/>
      <c r="OB290" s="21"/>
      <c r="OC290" s="21"/>
      <c r="OD290" s="21"/>
      <c r="OE290" s="21"/>
      <c r="OF290" s="21"/>
      <c r="OG290" s="21"/>
      <c r="OH290" s="21"/>
      <c r="OI290" s="21"/>
      <c r="OJ290" s="21"/>
      <c r="OK290" s="21"/>
      <c r="OL290" s="21"/>
      <c r="OM290" s="21"/>
      <c r="ON290" s="21"/>
      <c r="OO290" s="21"/>
      <c r="OP290" s="21"/>
      <c r="OQ290" s="21"/>
      <c r="OR290" s="21"/>
      <c r="OS290" s="21"/>
      <c r="OT290" s="21"/>
      <c r="OU290" s="21"/>
      <c r="OV290" s="21"/>
      <c r="OW290" s="21"/>
      <c r="OX290" s="21"/>
      <c r="OY290" s="21"/>
      <c r="OZ290" s="21"/>
      <c r="PA290" s="21"/>
      <c r="PB290" s="21"/>
      <c r="PC290" s="21"/>
      <c r="PD290" s="21"/>
      <c r="PE290" s="21"/>
      <c r="PF290" s="21"/>
      <c r="PG290" s="21"/>
      <c r="PH290" s="21"/>
      <c r="PI290" s="21"/>
      <c r="PJ290" s="21"/>
      <c r="PK290" s="21"/>
      <c r="PL290" s="21"/>
      <c r="PM290" s="21"/>
      <c r="PN290" s="21"/>
      <c r="PO290" s="21"/>
      <c r="PP290" s="21"/>
      <c r="PQ290" s="21"/>
      <c r="PR290" s="21"/>
      <c r="PS290" s="21"/>
      <c r="PT290" s="21"/>
      <c r="PU290" s="21"/>
      <c r="PV290" s="21"/>
      <c r="PW290" s="21"/>
      <c r="PX290" s="21"/>
      <c r="PY290" s="21"/>
      <c r="PZ290" s="21"/>
      <c r="QA290" s="21"/>
      <c r="QB290" s="21"/>
      <c r="QC290" s="21"/>
      <c r="QD290" s="21"/>
      <c r="QE290" s="21"/>
      <c r="QF290" s="21"/>
      <c r="QG290" s="21"/>
      <c r="QH290" s="21"/>
      <c r="QI290" s="21"/>
      <c r="QJ290" s="21"/>
      <c r="QK290" s="21"/>
      <c r="QL290" s="21"/>
      <c r="QM290" s="21"/>
      <c r="QN290" s="21"/>
      <c r="QO290" s="21"/>
      <c r="QP290" s="21"/>
      <c r="QQ290" s="21"/>
      <c r="QR290" s="21"/>
      <c r="QS290" s="21"/>
      <c r="QT290" s="21"/>
      <c r="QU290" s="21"/>
      <c r="QV290" s="21"/>
      <c r="QW290" s="21"/>
      <c r="QX290" s="21"/>
      <c r="QY290" s="21"/>
      <c r="QZ290" s="21"/>
      <c r="RA290" s="21"/>
      <c r="RB290" s="21"/>
      <c r="RC290" s="21"/>
      <c r="RD290" s="21"/>
      <c r="RE290" s="21"/>
      <c r="RF290" s="21"/>
      <c r="RG290" s="21"/>
      <c r="RH290" s="21"/>
      <c r="RI290" s="21"/>
      <c r="RJ290" s="21"/>
      <c r="RK290" s="21"/>
      <c r="RL290" s="21"/>
      <c r="RM290" s="21"/>
      <c r="RN290" s="21"/>
      <c r="RO290" s="21"/>
      <c r="RP290" s="21"/>
      <c r="RQ290" s="21"/>
      <c r="RR290" s="21"/>
      <c r="RS290" s="21"/>
      <c r="RT290" s="21"/>
      <c r="RU290" s="21"/>
      <c r="RV290" s="21"/>
      <c r="RW290" s="21"/>
      <c r="RX290" s="21"/>
      <c r="RY290" s="21"/>
      <c r="RZ290" s="21"/>
      <c r="SA290" s="21"/>
      <c r="SB290" s="21"/>
      <c r="SC290" s="21"/>
      <c r="SD290" s="21"/>
      <c r="SE290" s="21"/>
      <c r="SF290" s="21"/>
      <c r="SG290" s="21"/>
      <c r="SH290" s="21"/>
      <c r="SI290" s="21"/>
      <c r="SJ290" s="21"/>
    </row>
    <row r="291" spans="1:504" s="25" customFormat="1" ht="1.5" hidden="1" customHeight="1" x14ac:dyDescent="0.25">
      <c r="A291" s="70"/>
      <c r="B291" s="14"/>
      <c r="C291" s="14"/>
      <c r="D291" s="14"/>
      <c r="E291" s="37"/>
      <c r="F291" s="14">
        <f t="shared" si="63"/>
        <v>0</v>
      </c>
      <c r="G291" s="14"/>
      <c r="H291" s="15"/>
      <c r="I291" s="15">
        <f t="shared" si="65"/>
        <v>0</v>
      </c>
      <c r="J291" s="14"/>
      <c r="K291" s="14"/>
      <c r="L291" s="14">
        <f t="shared" si="66"/>
        <v>0</v>
      </c>
      <c r="M291" s="14">
        <f t="shared" si="64"/>
        <v>0</v>
      </c>
      <c r="N291" s="115"/>
      <c r="O291" s="177">
        <f t="shared" si="62"/>
        <v>0</v>
      </c>
      <c r="P291" s="1"/>
      <c r="Q291" s="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  <c r="CA291" s="21"/>
      <c r="CB291" s="21"/>
      <c r="CC291" s="21"/>
      <c r="CD291" s="21"/>
      <c r="CE291" s="21"/>
      <c r="CF291" s="21"/>
      <c r="CG291" s="21"/>
      <c r="CH291" s="21"/>
      <c r="CI291" s="21"/>
      <c r="CJ291" s="21"/>
      <c r="CK291" s="21"/>
      <c r="CL291" s="21"/>
      <c r="CM291" s="21"/>
      <c r="CN291" s="21"/>
      <c r="CO291" s="21"/>
      <c r="CP291" s="21"/>
      <c r="CQ291" s="21"/>
      <c r="CR291" s="21"/>
      <c r="CS291" s="21"/>
      <c r="CT291" s="21"/>
      <c r="CU291" s="21"/>
      <c r="CV291" s="21"/>
      <c r="CW291" s="21"/>
      <c r="CX291" s="21"/>
      <c r="CY291" s="21"/>
      <c r="CZ291" s="21"/>
      <c r="DA291" s="21"/>
      <c r="DB291" s="21"/>
      <c r="DC291" s="21"/>
      <c r="DD291" s="21"/>
      <c r="DE291" s="21"/>
      <c r="DF291" s="21"/>
      <c r="DG291" s="21"/>
      <c r="DH291" s="21"/>
      <c r="DI291" s="21"/>
      <c r="DJ291" s="21"/>
      <c r="DK291" s="21"/>
      <c r="DL291" s="21"/>
      <c r="DM291" s="21"/>
      <c r="DN291" s="21"/>
      <c r="DO291" s="21"/>
      <c r="DP291" s="21"/>
      <c r="DQ291" s="21"/>
      <c r="DR291" s="21"/>
      <c r="DS291" s="21"/>
      <c r="DT291" s="21"/>
      <c r="DU291" s="21"/>
      <c r="DV291" s="21"/>
      <c r="DW291" s="21"/>
      <c r="DX291" s="21"/>
      <c r="DY291" s="21"/>
      <c r="DZ291" s="21"/>
      <c r="EA291" s="21"/>
      <c r="EB291" s="21"/>
      <c r="EC291" s="21"/>
      <c r="ED291" s="21"/>
      <c r="EE291" s="21"/>
      <c r="EF291" s="21"/>
      <c r="EG291" s="21"/>
      <c r="EH291" s="21"/>
      <c r="EI291" s="21"/>
      <c r="EJ291" s="21"/>
      <c r="EK291" s="21"/>
      <c r="EL291" s="21"/>
      <c r="EM291" s="21"/>
      <c r="EN291" s="21"/>
      <c r="EO291" s="21"/>
      <c r="EP291" s="21"/>
      <c r="EQ291" s="21"/>
      <c r="ER291" s="21"/>
      <c r="ES291" s="21"/>
      <c r="ET291" s="21"/>
      <c r="EU291" s="21"/>
      <c r="EV291" s="21"/>
      <c r="EW291" s="21"/>
      <c r="EX291" s="21"/>
      <c r="EY291" s="21"/>
      <c r="EZ291" s="21"/>
      <c r="FA291" s="21"/>
      <c r="FB291" s="21"/>
      <c r="FC291" s="21"/>
      <c r="FD291" s="21"/>
      <c r="FE291" s="21"/>
      <c r="FF291" s="21"/>
      <c r="FG291" s="21"/>
      <c r="FH291" s="21"/>
      <c r="FI291" s="21"/>
      <c r="FJ291" s="21"/>
      <c r="FK291" s="21"/>
      <c r="FL291" s="21"/>
      <c r="FM291" s="21"/>
      <c r="FN291" s="21"/>
      <c r="FO291" s="21"/>
      <c r="FP291" s="21"/>
      <c r="FQ291" s="21"/>
      <c r="FR291" s="21"/>
      <c r="FS291" s="21"/>
      <c r="FT291" s="21"/>
      <c r="FU291" s="21"/>
      <c r="FV291" s="21"/>
      <c r="FW291" s="21"/>
      <c r="FX291" s="21"/>
      <c r="FY291" s="21"/>
      <c r="FZ291" s="21"/>
      <c r="GA291" s="21"/>
      <c r="GB291" s="21"/>
      <c r="GC291" s="21"/>
      <c r="GD291" s="21"/>
      <c r="GE291" s="21"/>
      <c r="GF291" s="21"/>
      <c r="GG291" s="21"/>
      <c r="GH291" s="21"/>
      <c r="GI291" s="21"/>
      <c r="GJ291" s="21"/>
      <c r="GK291" s="21"/>
      <c r="GL291" s="21"/>
      <c r="GM291" s="21"/>
      <c r="GN291" s="21"/>
      <c r="GO291" s="21"/>
      <c r="GP291" s="21"/>
      <c r="GQ291" s="21"/>
      <c r="GR291" s="21"/>
      <c r="GS291" s="21"/>
      <c r="GT291" s="21"/>
      <c r="GU291" s="21"/>
      <c r="GV291" s="21"/>
      <c r="GW291" s="21"/>
      <c r="GX291" s="21"/>
      <c r="GY291" s="21"/>
      <c r="GZ291" s="21"/>
      <c r="HA291" s="21"/>
      <c r="HB291" s="21"/>
      <c r="HC291" s="21"/>
      <c r="HD291" s="21"/>
      <c r="HE291" s="21"/>
      <c r="HF291" s="21"/>
      <c r="HG291" s="21"/>
      <c r="HH291" s="21"/>
      <c r="HI291" s="21"/>
      <c r="HJ291" s="21"/>
      <c r="HK291" s="21"/>
      <c r="HL291" s="21"/>
      <c r="HM291" s="21"/>
      <c r="HN291" s="21"/>
      <c r="HO291" s="21"/>
      <c r="HP291" s="21"/>
      <c r="HQ291" s="21"/>
      <c r="HR291" s="21"/>
      <c r="HS291" s="21"/>
      <c r="HT291" s="21"/>
      <c r="HU291" s="21"/>
      <c r="HV291" s="21"/>
      <c r="HW291" s="21"/>
      <c r="HX291" s="21"/>
      <c r="HY291" s="21"/>
      <c r="HZ291" s="21"/>
      <c r="IA291" s="21"/>
      <c r="IB291" s="21"/>
      <c r="IC291" s="21"/>
      <c r="ID291" s="21"/>
      <c r="IE291" s="21"/>
      <c r="IF291" s="21"/>
      <c r="IG291" s="21"/>
      <c r="IH291" s="21"/>
      <c r="II291" s="21"/>
      <c r="IJ291" s="21"/>
      <c r="IK291" s="21"/>
      <c r="IL291" s="21"/>
      <c r="IM291" s="21"/>
      <c r="IN291" s="21"/>
      <c r="IO291" s="21"/>
      <c r="IP291" s="21"/>
      <c r="IQ291" s="21"/>
      <c r="IR291" s="21"/>
      <c r="IS291" s="21"/>
      <c r="IT291" s="21"/>
      <c r="IU291" s="21"/>
      <c r="IV291" s="21"/>
      <c r="IW291" s="21"/>
      <c r="IX291" s="21"/>
      <c r="IY291" s="21"/>
      <c r="IZ291" s="21"/>
      <c r="JA291" s="21"/>
      <c r="JB291" s="21"/>
      <c r="JC291" s="21"/>
      <c r="JD291" s="21"/>
      <c r="JE291" s="21"/>
      <c r="JF291" s="21"/>
      <c r="JG291" s="21"/>
      <c r="JH291" s="21"/>
      <c r="JI291" s="21"/>
      <c r="JJ291" s="21"/>
      <c r="JK291" s="21"/>
      <c r="JL291" s="21"/>
      <c r="JM291" s="21"/>
      <c r="JN291" s="21"/>
      <c r="JO291" s="21"/>
      <c r="JP291" s="21"/>
      <c r="JQ291" s="21"/>
      <c r="JR291" s="21"/>
      <c r="JS291" s="21"/>
      <c r="JT291" s="21"/>
      <c r="JU291" s="21"/>
      <c r="JV291" s="21"/>
      <c r="JW291" s="21"/>
      <c r="JX291" s="21"/>
      <c r="JY291" s="21"/>
      <c r="JZ291" s="21"/>
      <c r="KA291" s="21"/>
      <c r="KB291" s="21"/>
      <c r="KC291" s="21"/>
      <c r="KD291" s="21"/>
      <c r="KE291" s="21"/>
      <c r="KF291" s="21"/>
      <c r="KG291" s="21"/>
      <c r="KH291" s="21"/>
      <c r="KI291" s="21"/>
      <c r="KJ291" s="21"/>
      <c r="KK291" s="21"/>
      <c r="KL291" s="21"/>
      <c r="KM291" s="21"/>
      <c r="KN291" s="21"/>
      <c r="KO291" s="21"/>
      <c r="KP291" s="21"/>
      <c r="KQ291" s="21"/>
      <c r="KR291" s="21"/>
      <c r="KS291" s="21"/>
      <c r="KT291" s="21"/>
      <c r="KU291" s="21"/>
      <c r="KV291" s="21"/>
      <c r="KW291" s="21"/>
      <c r="KX291" s="21"/>
      <c r="KY291" s="21"/>
      <c r="KZ291" s="21"/>
      <c r="LA291" s="21"/>
      <c r="LB291" s="21"/>
      <c r="LC291" s="21"/>
      <c r="LD291" s="21"/>
      <c r="LE291" s="21"/>
      <c r="LF291" s="21"/>
      <c r="LG291" s="21"/>
      <c r="LH291" s="21"/>
      <c r="LI291" s="21"/>
      <c r="LJ291" s="21"/>
      <c r="LK291" s="21"/>
      <c r="LL291" s="21"/>
      <c r="LM291" s="21"/>
      <c r="LN291" s="21"/>
      <c r="LO291" s="21"/>
      <c r="LP291" s="21"/>
      <c r="LQ291" s="21"/>
      <c r="LR291" s="21"/>
      <c r="LS291" s="21"/>
      <c r="LT291" s="21"/>
      <c r="LU291" s="21"/>
      <c r="LV291" s="21"/>
      <c r="LW291" s="21"/>
      <c r="LX291" s="21"/>
      <c r="LY291" s="21"/>
      <c r="LZ291" s="21"/>
      <c r="MA291" s="21"/>
      <c r="MB291" s="21"/>
      <c r="MC291" s="21"/>
      <c r="MD291" s="21"/>
      <c r="ME291" s="21"/>
      <c r="MF291" s="21"/>
      <c r="MG291" s="21"/>
      <c r="MH291" s="21"/>
      <c r="MI291" s="21"/>
      <c r="MJ291" s="21"/>
      <c r="MK291" s="21"/>
      <c r="ML291" s="21"/>
      <c r="MM291" s="21"/>
      <c r="MN291" s="21"/>
      <c r="MO291" s="21"/>
      <c r="MP291" s="21"/>
      <c r="MQ291" s="21"/>
      <c r="MR291" s="21"/>
      <c r="MS291" s="21"/>
      <c r="MT291" s="21"/>
      <c r="MU291" s="21"/>
      <c r="MV291" s="21"/>
      <c r="MW291" s="21"/>
      <c r="MX291" s="21"/>
      <c r="MY291" s="21"/>
      <c r="MZ291" s="21"/>
      <c r="NA291" s="21"/>
      <c r="NB291" s="21"/>
      <c r="NC291" s="21"/>
      <c r="ND291" s="21"/>
      <c r="NE291" s="21"/>
      <c r="NF291" s="21"/>
      <c r="NG291" s="21"/>
      <c r="NH291" s="21"/>
      <c r="NI291" s="21"/>
      <c r="NJ291" s="21"/>
      <c r="NK291" s="21"/>
      <c r="NL291" s="21"/>
      <c r="NM291" s="21"/>
      <c r="NN291" s="21"/>
      <c r="NO291" s="21"/>
      <c r="NP291" s="21"/>
      <c r="NQ291" s="21"/>
      <c r="NR291" s="21"/>
      <c r="NS291" s="21"/>
      <c r="NT291" s="21"/>
      <c r="NU291" s="21"/>
      <c r="NV291" s="21"/>
      <c r="NW291" s="21"/>
      <c r="NX291" s="21"/>
      <c r="NY291" s="21"/>
      <c r="NZ291" s="21"/>
      <c r="OA291" s="21"/>
      <c r="OB291" s="21"/>
      <c r="OC291" s="21"/>
      <c r="OD291" s="21"/>
      <c r="OE291" s="21"/>
      <c r="OF291" s="21"/>
      <c r="OG291" s="21"/>
      <c r="OH291" s="21"/>
      <c r="OI291" s="21"/>
      <c r="OJ291" s="21"/>
      <c r="OK291" s="21"/>
      <c r="OL291" s="21"/>
      <c r="OM291" s="21"/>
      <c r="ON291" s="21"/>
      <c r="OO291" s="21"/>
      <c r="OP291" s="21"/>
      <c r="OQ291" s="21"/>
      <c r="OR291" s="21"/>
      <c r="OS291" s="21"/>
      <c r="OT291" s="21"/>
      <c r="OU291" s="21"/>
      <c r="OV291" s="21"/>
      <c r="OW291" s="21"/>
      <c r="OX291" s="21"/>
      <c r="OY291" s="21"/>
      <c r="OZ291" s="21"/>
      <c r="PA291" s="21"/>
      <c r="PB291" s="21"/>
      <c r="PC291" s="21"/>
      <c r="PD291" s="21"/>
      <c r="PE291" s="21"/>
      <c r="PF291" s="21"/>
      <c r="PG291" s="21"/>
      <c r="PH291" s="21"/>
      <c r="PI291" s="21"/>
      <c r="PJ291" s="21"/>
      <c r="PK291" s="21"/>
      <c r="PL291" s="21"/>
      <c r="PM291" s="21"/>
      <c r="PN291" s="21"/>
      <c r="PO291" s="21"/>
      <c r="PP291" s="21"/>
      <c r="PQ291" s="21"/>
      <c r="PR291" s="21"/>
      <c r="PS291" s="21"/>
      <c r="PT291" s="21"/>
      <c r="PU291" s="21"/>
      <c r="PV291" s="21"/>
      <c r="PW291" s="21"/>
      <c r="PX291" s="21"/>
      <c r="PY291" s="21"/>
      <c r="PZ291" s="21"/>
      <c r="QA291" s="21"/>
      <c r="QB291" s="21"/>
      <c r="QC291" s="21"/>
      <c r="QD291" s="21"/>
      <c r="QE291" s="21"/>
      <c r="QF291" s="21"/>
      <c r="QG291" s="21"/>
      <c r="QH291" s="21"/>
      <c r="QI291" s="21"/>
      <c r="QJ291" s="21"/>
      <c r="QK291" s="21"/>
      <c r="QL291" s="21"/>
      <c r="QM291" s="21"/>
      <c r="QN291" s="21"/>
      <c r="QO291" s="21"/>
      <c r="QP291" s="21"/>
      <c r="QQ291" s="21"/>
      <c r="QR291" s="21"/>
      <c r="QS291" s="21"/>
      <c r="QT291" s="21"/>
      <c r="QU291" s="21"/>
      <c r="QV291" s="21"/>
      <c r="QW291" s="21"/>
      <c r="QX291" s="21"/>
      <c r="QY291" s="21"/>
      <c r="QZ291" s="21"/>
      <c r="RA291" s="21"/>
      <c r="RB291" s="21"/>
      <c r="RC291" s="21"/>
      <c r="RD291" s="21"/>
      <c r="RE291" s="21"/>
      <c r="RF291" s="21"/>
      <c r="RG291" s="21"/>
      <c r="RH291" s="21"/>
      <c r="RI291" s="21"/>
      <c r="RJ291" s="21"/>
      <c r="RK291" s="21"/>
      <c r="RL291" s="21"/>
      <c r="RM291" s="21"/>
      <c r="RN291" s="21"/>
      <c r="RO291" s="21"/>
      <c r="RP291" s="21"/>
      <c r="RQ291" s="21"/>
      <c r="RR291" s="21"/>
      <c r="RS291" s="21"/>
      <c r="RT291" s="21"/>
      <c r="RU291" s="21"/>
      <c r="RV291" s="21"/>
      <c r="RW291" s="21"/>
      <c r="RX291" s="21"/>
      <c r="RY291" s="21"/>
      <c r="RZ291" s="21"/>
      <c r="SA291" s="21"/>
      <c r="SB291" s="21"/>
      <c r="SC291" s="21"/>
      <c r="SD291" s="21"/>
      <c r="SE291" s="21"/>
      <c r="SF291" s="21"/>
      <c r="SG291" s="21"/>
      <c r="SH291" s="21"/>
      <c r="SI291" s="21"/>
      <c r="SJ291" s="21"/>
    </row>
    <row r="292" spans="1:504" s="25" customFormat="1" ht="1.5" hidden="1" customHeight="1" x14ac:dyDescent="0.25">
      <c r="A292" s="70"/>
      <c r="B292" s="14"/>
      <c r="C292" s="14"/>
      <c r="D292" s="14"/>
      <c r="E292" s="37"/>
      <c r="F292" s="14">
        <f t="shared" si="63"/>
        <v>0</v>
      </c>
      <c r="G292" s="14"/>
      <c r="H292" s="15"/>
      <c r="I292" s="15">
        <f t="shared" si="65"/>
        <v>0</v>
      </c>
      <c r="J292" s="14"/>
      <c r="K292" s="14"/>
      <c r="L292" s="14">
        <f t="shared" si="66"/>
        <v>0</v>
      </c>
      <c r="M292" s="14">
        <f t="shared" si="64"/>
        <v>0</v>
      </c>
      <c r="N292" s="115"/>
      <c r="O292" s="177">
        <f t="shared" si="62"/>
        <v>0</v>
      </c>
      <c r="P292" s="1"/>
      <c r="Q292" s="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1"/>
      <c r="BV292" s="21"/>
      <c r="BW292" s="21"/>
      <c r="BX292" s="21"/>
      <c r="BY292" s="21"/>
      <c r="BZ292" s="21"/>
      <c r="CA292" s="21"/>
      <c r="CB292" s="21"/>
      <c r="CC292" s="21"/>
      <c r="CD292" s="21"/>
      <c r="CE292" s="21"/>
      <c r="CF292" s="21"/>
      <c r="CG292" s="21"/>
      <c r="CH292" s="21"/>
      <c r="CI292" s="21"/>
      <c r="CJ292" s="21"/>
      <c r="CK292" s="21"/>
      <c r="CL292" s="21"/>
      <c r="CM292" s="21"/>
      <c r="CN292" s="21"/>
      <c r="CO292" s="21"/>
      <c r="CP292" s="21"/>
      <c r="CQ292" s="21"/>
      <c r="CR292" s="21"/>
      <c r="CS292" s="21"/>
      <c r="CT292" s="21"/>
      <c r="CU292" s="21"/>
      <c r="CV292" s="21"/>
      <c r="CW292" s="21"/>
      <c r="CX292" s="21"/>
      <c r="CY292" s="21"/>
      <c r="CZ292" s="21"/>
      <c r="DA292" s="21"/>
      <c r="DB292" s="21"/>
      <c r="DC292" s="21"/>
      <c r="DD292" s="21"/>
      <c r="DE292" s="21"/>
      <c r="DF292" s="21"/>
      <c r="DG292" s="21"/>
      <c r="DH292" s="21"/>
      <c r="DI292" s="21"/>
      <c r="DJ292" s="2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1"/>
      <c r="EZ292" s="21"/>
      <c r="FA292" s="21"/>
      <c r="FB292" s="21"/>
      <c r="FC292" s="21"/>
      <c r="FD292" s="21"/>
      <c r="FE292" s="21"/>
      <c r="FF292" s="21"/>
      <c r="FG292" s="21"/>
      <c r="FH292" s="21"/>
      <c r="FI292" s="21"/>
      <c r="FJ292" s="21"/>
      <c r="FK292" s="21"/>
      <c r="FL292" s="21"/>
      <c r="FM292" s="21"/>
      <c r="FN292" s="21"/>
      <c r="FO292" s="21"/>
      <c r="FP292" s="21"/>
      <c r="FQ292" s="21"/>
      <c r="FR292" s="21"/>
      <c r="FS292" s="21"/>
      <c r="FT292" s="21"/>
      <c r="FU292" s="21"/>
      <c r="FV292" s="21"/>
      <c r="FW292" s="21"/>
      <c r="FX292" s="21"/>
      <c r="FY292" s="21"/>
      <c r="FZ292" s="21"/>
      <c r="GA292" s="21"/>
      <c r="GB292" s="21"/>
      <c r="GC292" s="21"/>
      <c r="GD292" s="21"/>
      <c r="GE292" s="21"/>
      <c r="GF292" s="21"/>
      <c r="GG292" s="21"/>
      <c r="GH292" s="21"/>
      <c r="GI292" s="21"/>
      <c r="GJ292" s="21"/>
      <c r="GK292" s="21"/>
      <c r="GL292" s="21"/>
      <c r="GM292" s="21"/>
      <c r="GN292" s="21"/>
      <c r="GO292" s="21"/>
      <c r="GP292" s="21"/>
      <c r="GQ292" s="21"/>
      <c r="GR292" s="21"/>
      <c r="GS292" s="21"/>
      <c r="GT292" s="21"/>
      <c r="GU292" s="21"/>
      <c r="GV292" s="21"/>
      <c r="GW292" s="21"/>
      <c r="GX292" s="21"/>
      <c r="GY292" s="21"/>
      <c r="GZ292" s="21"/>
      <c r="HA292" s="21"/>
      <c r="HB292" s="21"/>
      <c r="HC292" s="21"/>
      <c r="HD292" s="21"/>
      <c r="HE292" s="21"/>
      <c r="HF292" s="21"/>
      <c r="HG292" s="21"/>
      <c r="HH292" s="21"/>
      <c r="HI292" s="21"/>
      <c r="HJ292" s="21"/>
      <c r="HK292" s="21"/>
      <c r="HL292" s="21"/>
      <c r="HM292" s="21"/>
      <c r="HN292" s="21"/>
      <c r="HO292" s="21"/>
      <c r="HP292" s="21"/>
      <c r="HQ292" s="21"/>
      <c r="HR292" s="21"/>
      <c r="HS292" s="21"/>
      <c r="HT292" s="21"/>
      <c r="HU292" s="21"/>
      <c r="HV292" s="21"/>
      <c r="HW292" s="21"/>
      <c r="HX292" s="21"/>
      <c r="HY292" s="21"/>
      <c r="HZ292" s="21"/>
      <c r="IA292" s="21"/>
      <c r="IB292" s="21"/>
      <c r="IC292" s="21"/>
      <c r="ID292" s="21"/>
      <c r="IE292" s="21"/>
      <c r="IF292" s="21"/>
      <c r="IG292" s="21"/>
      <c r="IH292" s="21"/>
      <c r="II292" s="21"/>
      <c r="IJ292" s="21"/>
      <c r="IK292" s="21"/>
      <c r="IL292" s="21"/>
      <c r="IM292" s="21"/>
      <c r="IN292" s="21"/>
      <c r="IO292" s="21"/>
      <c r="IP292" s="21"/>
      <c r="IQ292" s="21"/>
      <c r="IR292" s="21"/>
      <c r="IS292" s="21"/>
      <c r="IT292" s="21"/>
      <c r="IU292" s="21"/>
      <c r="IV292" s="21"/>
      <c r="IW292" s="21"/>
      <c r="IX292" s="21"/>
      <c r="IY292" s="21"/>
      <c r="IZ292" s="21"/>
      <c r="JA292" s="21"/>
      <c r="JB292" s="21"/>
      <c r="JC292" s="21"/>
      <c r="JD292" s="21"/>
      <c r="JE292" s="21"/>
      <c r="JF292" s="21"/>
      <c r="JG292" s="21"/>
      <c r="JH292" s="21"/>
      <c r="JI292" s="21"/>
      <c r="JJ292" s="21"/>
      <c r="JK292" s="21"/>
      <c r="JL292" s="21"/>
      <c r="JM292" s="21"/>
      <c r="JN292" s="21"/>
      <c r="JO292" s="21"/>
      <c r="JP292" s="21"/>
      <c r="JQ292" s="21"/>
      <c r="JR292" s="21"/>
      <c r="JS292" s="21"/>
      <c r="JT292" s="21"/>
      <c r="JU292" s="21"/>
      <c r="JV292" s="21"/>
      <c r="JW292" s="21"/>
      <c r="JX292" s="21"/>
      <c r="JY292" s="21"/>
      <c r="JZ292" s="21"/>
      <c r="KA292" s="21"/>
      <c r="KB292" s="21"/>
      <c r="KC292" s="21"/>
      <c r="KD292" s="21"/>
      <c r="KE292" s="21"/>
      <c r="KF292" s="21"/>
      <c r="KG292" s="21"/>
      <c r="KH292" s="21"/>
      <c r="KI292" s="21"/>
      <c r="KJ292" s="21"/>
      <c r="KK292" s="21"/>
      <c r="KL292" s="21"/>
      <c r="KM292" s="21"/>
      <c r="KN292" s="21"/>
      <c r="KO292" s="21"/>
      <c r="KP292" s="21"/>
      <c r="KQ292" s="21"/>
      <c r="KR292" s="21"/>
      <c r="KS292" s="21"/>
      <c r="KT292" s="21"/>
      <c r="KU292" s="21"/>
      <c r="KV292" s="21"/>
      <c r="KW292" s="21"/>
      <c r="KX292" s="21"/>
      <c r="KY292" s="21"/>
      <c r="KZ292" s="21"/>
      <c r="LA292" s="21"/>
      <c r="LB292" s="21"/>
      <c r="LC292" s="21"/>
      <c r="LD292" s="21"/>
      <c r="LE292" s="21"/>
      <c r="LF292" s="21"/>
      <c r="LG292" s="21"/>
      <c r="LH292" s="21"/>
      <c r="LI292" s="21"/>
      <c r="LJ292" s="21"/>
      <c r="LK292" s="21"/>
      <c r="LL292" s="21"/>
      <c r="LM292" s="21"/>
      <c r="LN292" s="21"/>
      <c r="LO292" s="21"/>
      <c r="LP292" s="21"/>
      <c r="LQ292" s="21"/>
      <c r="LR292" s="21"/>
      <c r="LS292" s="21"/>
      <c r="LT292" s="21"/>
      <c r="LU292" s="21"/>
      <c r="LV292" s="21"/>
      <c r="LW292" s="21"/>
      <c r="LX292" s="21"/>
      <c r="LY292" s="21"/>
      <c r="LZ292" s="21"/>
      <c r="MA292" s="21"/>
      <c r="MB292" s="21"/>
      <c r="MC292" s="21"/>
      <c r="MD292" s="21"/>
      <c r="ME292" s="21"/>
      <c r="MF292" s="21"/>
      <c r="MG292" s="21"/>
      <c r="MH292" s="21"/>
      <c r="MI292" s="21"/>
      <c r="MJ292" s="21"/>
      <c r="MK292" s="21"/>
      <c r="ML292" s="21"/>
      <c r="MM292" s="21"/>
      <c r="MN292" s="21"/>
      <c r="MO292" s="21"/>
      <c r="MP292" s="21"/>
      <c r="MQ292" s="21"/>
      <c r="MR292" s="21"/>
      <c r="MS292" s="21"/>
      <c r="MT292" s="21"/>
      <c r="MU292" s="21"/>
      <c r="MV292" s="21"/>
      <c r="MW292" s="21"/>
      <c r="MX292" s="21"/>
      <c r="MY292" s="21"/>
      <c r="MZ292" s="21"/>
      <c r="NA292" s="21"/>
      <c r="NB292" s="21"/>
      <c r="NC292" s="21"/>
      <c r="ND292" s="21"/>
      <c r="NE292" s="21"/>
      <c r="NF292" s="21"/>
      <c r="NG292" s="21"/>
      <c r="NH292" s="21"/>
      <c r="NI292" s="21"/>
      <c r="NJ292" s="21"/>
      <c r="NK292" s="21"/>
      <c r="NL292" s="21"/>
      <c r="NM292" s="21"/>
      <c r="NN292" s="21"/>
      <c r="NO292" s="21"/>
      <c r="NP292" s="21"/>
      <c r="NQ292" s="21"/>
      <c r="NR292" s="21"/>
      <c r="NS292" s="21"/>
      <c r="NT292" s="21"/>
      <c r="NU292" s="21"/>
      <c r="NV292" s="21"/>
      <c r="NW292" s="21"/>
      <c r="NX292" s="21"/>
      <c r="NY292" s="21"/>
      <c r="NZ292" s="21"/>
      <c r="OA292" s="21"/>
      <c r="OB292" s="21"/>
      <c r="OC292" s="21"/>
      <c r="OD292" s="21"/>
      <c r="OE292" s="21"/>
      <c r="OF292" s="21"/>
      <c r="OG292" s="21"/>
      <c r="OH292" s="21"/>
      <c r="OI292" s="21"/>
      <c r="OJ292" s="21"/>
      <c r="OK292" s="21"/>
      <c r="OL292" s="21"/>
      <c r="OM292" s="21"/>
      <c r="ON292" s="21"/>
      <c r="OO292" s="21"/>
      <c r="OP292" s="21"/>
      <c r="OQ292" s="21"/>
      <c r="OR292" s="21"/>
      <c r="OS292" s="21"/>
      <c r="OT292" s="21"/>
      <c r="OU292" s="21"/>
      <c r="OV292" s="21"/>
      <c r="OW292" s="21"/>
      <c r="OX292" s="21"/>
      <c r="OY292" s="21"/>
      <c r="OZ292" s="21"/>
      <c r="PA292" s="21"/>
      <c r="PB292" s="21"/>
      <c r="PC292" s="21"/>
      <c r="PD292" s="21"/>
      <c r="PE292" s="21"/>
      <c r="PF292" s="21"/>
      <c r="PG292" s="21"/>
      <c r="PH292" s="21"/>
      <c r="PI292" s="21"/>
      <c r="PJ292" s="21"/>
      <c r="PK292" s="21"/>
      <c r="PL292" s="21"/>
      <c r="PM292" s="21"/>
      <c r="PN292" s="21"/>
      <c r="PO292" s="21"/>
      <c r="PP292" s="21"/>
      <c r="PQ292" s="21"/>
      <c r="PR292" s="21"/>
      <c r="PS292" s="21"/>
      <c r="PT292" s="21"/>
      <c r="PU292" s="21"/>
      <c r="PV292" s="21"/>
      <c r="PW292" s="21"/>
      <c r="PX292" s="21"/>
      <c r="PY292" s="21"/>
      <c r="PZ292" s="21"/>
      <c r="QA292" s="21"/>
      <c r="QB292" s="21"/>
      <c r="QC292" s="21"/>
      <c r="QD292" s="21"/>
      <c r="QE292" s="21"/>
      <c r="QF292" s="21"/>
      <c r="QG292" s="21"/>
      <c r="QH292" s="21"/>
      <c r="QI292" s="21"/>
      <c r="QJ292" s="21"/>
      <c r="QK292" s="21"/>
      <c r="QL292" s="21"/>
      <c r="QM292" s="21"/>
      <c r="QN292" s="21"/>
      <c r="QO292" s="21"/>
      <c r="QP292" s="21"/>
      <c r="QQ292" s="21"/>
      <c r="QR292" s="21"/>
      <c r="QS292" s="21"/>
      <c r="QT292" s="21"/>
      <c r="QU292" s="21"/>
      <c r="QV292" s="21"/>
      <c r="QW292" s="21"/>
      <c r="QX292" s="21"/>
      <c r="QY292" s="21"/>
      <c r="QZ292" s="21"/>
      <c r="RA292" s="21"/>
      <c r="RB292" s="21"/>
      <c r="RC292" s="21"/>
      <c r="RD292" s="21"/>
      <c r="RE292" s="21"/>
      <c r="RF292" s="21"/>
      <c r="RG292" s="21"/>
      <c r="RH292" s="21"/>
      <c r="RI292" s="21"/>
      <c r="RJ292" s="21"/>
      <c r="RK292" s="21"/>
      <c r="RL292" s="21"/>
      <c r="RM292" s="21"/>
      <c r="RN292" s="21"/>
      <c r="RO292" s="21"/>
      <c r="RP292" s="21"/>
      <c r="RQ292" s="21"/>
      <c r="RR292" s="21"/>
      <c r="RS292" s="21"/>
      <c r="RT292" s="21"/>
      <c r="RU292" s="21"/>
      <c r="RV292" s="21"/>
      <c r="RW292" s="21"/>
      <c r="RX292" s="21"/>
      <c r="RY292" s="21"/>
      <c r="RZ292" s="21"/>
      <c r="SA292" s="21"/>
      <c r="SB292" s="21"/>
      <c r="SC292" s="21"/>
      <c r="SD292" s="21"/>
      <c r="SE292" s="21"/>
      <c r="SF292" s="21"/>
      <c r="SG292" s="21"/>
      <c r="SH292" s="21"/>
      <c r="SI292" s="21"/>
      <c r="SJ292" s="21"/>
    </row>
    <row r="293" spans="1:504" ht="25.5" hidden="1" x14ac:dyDescent="0.25">
      <c r="A293" s="75" t="s">
        <v>136</v>
      </c>
      <c r="B293" s="14"/>
      <c r="C293" s="14"/>
      <c r="D293" s="14"/>
      <c r="E293" s="14"/>
      <c r="F293" s="14">
        <f t="shared" si="63"/>
        <v>0</v>
      </c>
      <c r="G293" s="14"/>
      <c r="H293" s="15"/>
      <c r="I293" s="15">
        <f t="shared" si="65"/>
        <v>0</v>
      </c>
      <c r="J293" s="14"/>
      <c r="K293" s="14"/>
      <c r="L293" s="76">
        <f t="shared" si="66"/>
        <v>0</v>
      </c>
      <c r="M293" s="76">
        <f t="shared" si="64"/>
        <v>0</v>
      </c>
      <c r="N293" s="115"/>
      <c r="O293" s="177">
        <f t="shared" si="62"/>
        <v>0</v>
      </c>
    </row>
    <row r="294" spans="1:504" ht="76.5" hidden="1" x14ac:dyDescent="0.25">
      <c r="A294" s="75" t="s">
        <v>137</v>
      </c>
      <c r="B294" s="76">
        <f>B295+B301+B307+B314+B321+B327</f>
        <v>0</v>
      </c>
      <c r="C294" s="76">
        <f t="shared" ref="C294:K294" si="67">C295+C301+C307+C314+C321+C327</f>
        <v>0</v>
      </c>
      <c r="D294" s="76">
        <f t="shared" si="67"/>
        <v>0</v>
      </c>
      <c r="E294" s="76">
        <f t="shared" si="67"/>
        <v>0</v>
      </c>
      <c r="F294" s="76">
        <f t="shared" si="63"/>
        <v>0</v>
      </c>
      <c r="G294" s="76">
        <f t="shared" si="67"/>
        <v>0</v>
      </c>
      <c r="H294" s="76">
        <f t="shared" ref="H294" si="68">H295+H301+H307+H314+H321+H327</f>
        <v>0</v>
      </c>
      <c r="I294" s="76">
        <f t="shared" si="65"/>
        <v>0</v>
      </c>
      <c r="J294" s="76">
        <f t="shared" ref="J294" si="69">J295+J301+J307+J314+J321+J327</f>
        <v>0</v>
      </c>
      <c r="K294" s="76">
        <f t="shared" si="67"/>
        <v>0</v>
      </c>
      <c r="L294" s="76">
        <f t="shared" si="66"/>
        <v>0</v>
      </c>
      <c r="M294" s="76">
        <f t="shared" si="64"/>
        <v>0</v>
      </c>
      <c r="N294" s="133"/>
      <c r="O294" s="177">
        <f t="shared" si="62"/>
        <v>0</v>
      </c>
    </row>
    <row r="295" spans="1:504" ht="3.75" hidden="1" customHeight="1" x14ac:dyDescent="0.25">
      <c r="A295" s="77" t="s">
        <v>138</v>
      </c>
      <c r="B295" s="48"/>
      <c r="C295" s="48"/>
      <c r="D295" s="48"/>
      <c r="E295" s="48"/>
      <c r="F295" s="48">
        <f t="shared" si="63"/>
        <v>0</v>
      </c>
      <c r="G295" s="48"/>
      <c r="H295" s="158"/>
      <c r="I295" s="144">
        <f t="shared" si="65"/>
        <v>0</v>
      </c>
      <c r="J295" s="48"/>
      <c r="K295" s="48"/>
      <c r="L295" s="48">
        <f t="shared" si="66"/>
        <v>0</v>
      </c>
      <c r="M295" s="48">
        <f t="shared" si="64"/>
        <v>0</v>
      </c>
      <c r="N295" s="134"/>
      <c r="O295" s="177">
        <f t="shared" si="62"/>
        <v>0</v>
      </c>
    </row>
    <row r="296" spans="1:504" ht="3.75" hidden="1" customHeight="1" x14ac:dyDescent="0.25">
      <c r="A296" s="26" t="s">
        <v>114</v>
      </c>
      <c r="B296" s="27"/>
      <c r="C296" s="27"/>
      <c r="D296" s="27"/>
      <c r="E296" s="43"/>
      <c r="F296" s="27">
        <f t="shared" si="63"/>
        <v>0</v>
      </c>
      <c r="G296" s="27"/>
      <c r="H296" s="145"/>
      <c r="I296" s="145">
        <f t="shared" si="65"/>
        <v>0</v>
      </c>
      <c r="J296" s="27"/>
      <c r="K296" s="27"/>
      <c r="L296" s="27">
        <f t="shared" si="66"/>
        <v>0</v>
      </c>
      <c r="M296" s="27">
        <f t="shared" si="64"/>
        <v>0</v>
      </c>
      <c r="N296" s="118"/>
      <c r="O296" s="177">
        <f t="shared" si="62"/>
        <v>0</v>
      </c>
    </row>
    <row r="297" spans="1:504" ht="3.75" hidden="1" customHeight="1" x14ac:dyDescent="0.25">
      <c r="A297" s="34" t="s">
        <v>115</v>
      </c>
      <c r="B297" s="35"/>
      <c r="C297" s="35"/>
      <c r="D297" s="35"/>
      <c r="E297" s="42"/>
      <c r="F297" s="35">
        <f t="shared" si="63"/>
        <v>0</v>
      </c>
      <c r="G297" s="35"/>
      <c r="H297" s="147"/>
      <c r="I297" s="147">
        <f t="shared" si="65"/>
        <v>0</v>
      </c>
      <c r="J297" s="35"/>
      <c r="K297" s="35"/>
      <c r="L297" s="35">
        <f t="shared" si="66"/>
        <v>0</v>
      </c>
      <c r="M297" s="35">
        <f t="shared" si="64"/>
        <v>0</v>
      </c>
      <c r="N297" s="121"/>
      <c r="O297" s="177">
        <f t="shared" si="62"/>
        <v>0</v>
      </c>
    </row>
    <row r="298" spans="1:504" ht="3.75" hidden="1" customHeight="1" x14ac:dyDescent="0.25">
      <c r="A298" s="78" t="s">
        <v>68</v>
      </c>
      <c r="B298" s="45"/>
      <c r="C298" s="45"/>
      <c r="D298" s="45"/>
      <c r="E298" s="79"/>
      <c r="F298" s="45">
        <f t="shared" si="63"/>
        <v>0</v>
      </c>
      <c r="G298" s="45"/>
      <c r="H298" s="149"/>
      <c r="I298" s="149">
        <f t="shared" si="65"/>
        <v>0</v>
      </c>
      <c r="J298" s="45"/>
      <c r="K298" s="45"/>
      <c r="L298" s="45">
        <f t="shared" si="66"/>
        <v>0</v>
      </c>
      <c r="M298" s="45">
        <f t="shared" si="64"/>
        <v>0</v>
      </c>
      <c r="N298" s="124"/>
      <c r="O298" s="177">
        <f t="shared" si="62"/>
        <v>0</v>
      </c>
    </row>
    <row r="299" spans="1:504" ht="3.75" hidden="1" customHeight="1" x14ac:dyDescent="0.25">
      <c r="A299" s="80" t="s">
        <v>117</v>
      </c>
      <c r="B299" s="66"/>
      <c r="C299" s="66"/>
      <c r="D299" s="66"/>
      <c r="E299" s="81"/>
      <c r="F299" s="66">
        <f t="shared" si="63"/>
        <v>0</v>
      </c>
      <c r="G299" s="66"/>
      <c r="H299" s="155"/>
      <c r="I299" s="155">
        <f t="shared" si="65"/>
        <v>0</v>
      </c>
      <c r="J299" s="66"/>
      <c r="K299" s="66"/>
      <c r="L299" s="66">
        <f t="shared" si="66"/>
        <v>0</v>
      </c>
      <c r="M299" s="66">
        <f t="shared" si="64"/>
        <v>0</v>
      </c>
      <c r="N299" s="130"/>
      <c r="O299" s="177">
        <f t="shared" si="62"/>
        <v>0</v>
      </c>
    </row>
    <row r="300" spans="1:504" ht="3.75" hidden="1" customHeight="1" x14ac:dyDescent="0.25">
      <c r="A300" s="31" t="s">
        <v>47</v>
      </c>
      <c r="B300" s="14"/>
      <c r="C300" s="14"/>
      <c r="D300" s="14"/>
      <c r="E300" s="76"/>
      <c r="F300" s="14">
        <f t="shared" si="63"/>
        <v>0</v>
      </c>
      <c r="G300" s="14"/>
      <c r="H300" s="15"/>
      <c r="I300" s="15">
        <f t="shared" si="65"/>
        <v>0</v>
      </c>
      <c r="J300" s="14"/>
      <c r="K300" s="14"/>
      <c r="L300" s="14">
        <f t="shared" si="66"/>
        <v>0</v>
      </c>
      <c r="M300" s="14">
        <f t="shared" si="64"/>
        <v>0</v>
      </c>
      <c r="N300" s="115"/>
      <c r="O300" s="177">
        <f t="shared" si="62"/>
        <v>0</v>
      </c>
    </row>
    <row r="301" spans="1:504" ht="3.75" hidden="1" customHeight="1" x14ac:dyDescent="0.25">
      <c r="A301" s="77" t="s">
        <v>139</v>
      </c>
      <c r="B301" s="48"/>
      <c r="C301" s="48"/>
      <c r="D301" s="48"/>
      <c r="E301" s="48"/>
      <c r="F301" s="48">
        <f t="shared" si="63"/>
        <v>0</v>
      </c>
      <c r="G301" s="48"/>
      <c r="H301" s="158"/>
      <c r="I301" s="144">
        <f t="shared" si="65"/>
        <v>0</v>
      </c>
      <c r="J301" s="48"/>
      <c r="K301" s="48"/>
      <c r="L301" s="48">
        <f t="shared" si="66"/>
        <v>0</v>
      </c>
      <c r="M301" s="48">
        <f t="shared" si="64"/>
        <v>0</v>
      </c>
      <c r="N301" s="134"/>
      <c r="O301" s="177">
        <f t="shared" si="62"/>
        <v>0</v>
      </c>
    </row>
    <row r="302" spans="1:504" ht="3.75" hidden="1" customHeight="1" x14ac:dyDescent="0.25">
      <c r="A302" s="26" t="s">
        <v>114</v>
      </c>
      <c r="B302" s="27"/>
      <c r="C302" s="27"/>
      <c r="D302" s="27"/>
      <c r="E302" s="27"/>
      <c r="F302" s="27">
        <f t="shared" si="63"/>
        <v>0</v>
      </c>
      <c r="G302" s="27"/>
      <c r="H302" s="145"/>
      <c r="I302" s="145">
        <f t="shared" si="65"/>
        <v>0</v>
      </c>
      <c r="J302" s="27"/>
      <c r="K302" s="27"/>
      <c r="L302" s="27">
        <f t="shared" si="66"/>
        <v>0</v>
      </c>
      <c r="M302" s="27">
        <f t="shared" si="64"/>
        <v>0</v>
      </c>
      <c r="N302" s="118"/>
      <c r="O302" s="177">
        <f t="shared" si="62"/>
        <v>0</v>
      </c>
    </row>
    <row r="303" spans="1:504" s="38" customFormat="1" ht="3.75" hidden="1" customHeight="1" x14ac:dyDescent="0.25">
      <c r="A303" s="59" t="s">
        <v>115</v>
      </c>
      <c r="B303" s="59"/>
      <c r="C303" s="59"/>
      <c r="D303" s="59"/>
      <c r="E303" s="59"/>
      <c r="F303" s="59">
        <f t="shared" si="63"/>
        <v>0</v>
      </c>
      <c r="G303" s="59"/>
      <c r="H303" s="59"/>
      <c r="I303" s="59">
        <f t="shared" si="65"/>
        <v>0</v>
      </c>
      <c r="J303" s="59"/>
      <c r="K303" s="59"/>
      <c r="L303" s="59">
        <f t="shared" si="66"/>
        <v>0</v>
      </c>
      <c r="M303" s="59">
        <f t="shared" si="64"/>
        <v>0</v>
      </c>
      <c r="N303" s="59"/>
      <c r="O303" s="177">
        <f t="shared" si="62"/>
        <v>0</v>
      </c>
      <c r="P303" s="1"/>
      <c r="Q303" s="1"/>
    </row>
    <row r="304" spans="1:504" ht="3.75" hidden="1" customHeight="1" x14ac:dyDescent="0.25">
      <c r="A304" s="78" t="s">
        <v>68</v>
      </c>
      <c r="B304" s="45"/>
      <c r="C304" s="45"/>
      <c r="D304" s="45"/>
      <c r="E304" s="45"/>
      <c r="F304" s="45">
        <f t="shared" si="63"/>
        <v>0</v>
      </c>
      <c r="G304" s="45"/>
      <c r="H304" s="149"/>
      <c r="I304" s="149">
        <f t="shared" si="65"/>
        <v>0</v>
      </c>
      <c r="J304" s="45"/>
      <c r="K304" s="45"/>
      <c r="L304" s="45">
        <f t="shared" si="66"/>
        <v>0</v>
      </c>
      <c r="M304" s="45">
        <f t="shared" si="64"/>
        <v>0</v>
      </c>
      <c r="N304" s="124"/>
      <c r="O304" s="177">
        <f t="shared" si="62"/>
        <v>0</v>
      </c>
    </row>
    <row r="305" spans="1:17" ht="3.75" hidden="1" customHeight="1" x14ac:dyDescent="0.25">
      <c r="A305" s="80" t="s">
        <v>117</v>
      </c>
      <c r="B305" s="66"/>
      <c r="C305" s="66"/>
      <c r="D305" s="66"/>
      <c r="E305" s="66"/>
      <c r="F305" s="66">
        <f t="shared" si="63"/>
        <v>0</v>
      </c>
      <c r="G305" s="66"/>
      <c r="H305" s="155"/>
      <c r="I305" s="155">
        <f t="shared" si="65"/>
        <v>0</v>
      </c>
      <c r="J305" s="66"/>
      <c r="K305" s="66"/>
      <c r="L305" s="66">
        <f t="shared" si="66"/>
        <v>0</v>
      </c>
      <c r="M305" s="66">
        <f t="shared" si="64"/>
        <v>0</v>
      </c>
      <c r="N305" s="130"/>
      <c r="O305" s="177">
        <f t="shared" si="62"/>
        <v>0</v>
      </c>
    </row>
    <row r="306" spans="1:17" ht="3.75" hidden="1" customHeight="1" x14ac:dyDescent="0.25">
      <c r="A306" s="31" t="s">
        <v>47</v>
      </c>
      <c r="B306" s="14"/>
      <c r="C306" s="14"/>
      <c r="D306" s="14"/>
      <c r="E306" s="14"/>
      <c r="F306" s="14">
        <f t="shared" si="63"/>
        <v>0</v>
      </c>
      <c r="G306" s="14"/>
      <c r="H306" s="15"/>
      <c r="I306" s="15">
        <f t="shared" si="65"/>
        <v>0</v>
      </c>
      <c r="J306" s="14"/>
      <c r="K306" s="14"/>
      <c r="L306" s="14">
        <f t="shared" si="66"/>
        <v>0</v>
      </c>
      <c r="M306" s="14">
        <f t="shared" si="64"/>
        <v>0</v>
      </c>
      <c r="N306" s="115"/>
      <c r="O306" s="177">
        <f t="shared" si="62"/>
        <v>0</v>
      </c>
    </row>
    <row r="307" spans="1:17" ht="3.75" hidden="1" customHeight="1" x14ac:dyDescent="0.25">
      <c r="A307" s="77" t="s">
        <v>113</v>
      </c>
      <c r="B307" s="48"/>
      <c r="C307" s="48"/>
      <c r="D307" s="48"/>
      <c r="E307" s="48"/>
      <c r="F307" s="48">
        <f t="shared" si="63"/>
        <v>0</v>
      </c>
      <c r="G307" s="48"/>
      <c r="H307" s="158"/>
      <c r="I307" s="144">
        <f t="shared" si="65"/>
        <v>0</v>
      </c>
      <c r="J307" s="48"/>
      <c r="K307" s="48"/>
      <c r="L307" s="48">
        <f t="shared" si="66"/>
        <v>0</v>
      </c>
      <c r="M307" s="48">
        <f t="shared" si="64"/>
        <v>0</v>
      </c>
      <c r="N307" s="134"/>
      <c r="O307" s="177">
        <f t="shared" si="62"/>
        <v>0</v>
      </c>
      <c r="P307" s="30"/>
      <c r="Q307" s="30"/>
    </row>
    <row r="308" spans="1:17" ht="3.75" hidden="1" customHeight="1" x14ac:dyDescent="0.25">
      <c r="A308" s="26" t="s">
        <v>114</v>
      </c>
      <c r="B308" s="27"/>
      <c r="C308" s="27"/>
      <c r="D308" s="27"/>
      <c r="E308" s="27"/>
      <c r="F308" s="27">
        <f t="shared" si="63"/>
        <v>0</v>
      </c>
      <c r="G308" s="27"/>
      <c r="H308" s="145"/>
      <c r="I308" s="145">
        <f t="shared" si="65"/>
        <v>0</v>
      </c>
      <c r="J308" s="27"/>
      <c r="K308" s="27"/>
      <c r="L308" s="27">
        <f t="shared" si="66"/>
        <v>0</v>
      </c>
      <c r="M308" s="27">
        <f t="shared" si="64"/>
        <v>0</v>
      </c>
      <c r="N308" s="118"/>
      <c r="O308" s="177">
        <f t="shared" si="62"/>
        <v>0</v>
      </c>
    </row>
    <row r="309" spans="1:17" s="38" customFormat="1" ht="3.75" hidden="1" customHeight="1" x14ac:dyDescent="0.25">
      <c r="A309" s="59" t="s">
        <v>115</v>
      </c>
      <c r="B309" s="59"/>
      <c r="C309" s="59"/>
      <c r="D309" s="59"/>
      <c r="E309" s="59"/>
      <c r="F309" s="59">
        <f t="shared" si="63"/>
        <v>0</v>
      </c>
      <c r="G309" s="59"/>
      <c r="H309" s="59"/>
      <c r="I309" s="59">
        <f t="shared" si="65"/>
        <v>0</v>
      </c>
      <c r="J309" s="59"/>
      <c r="K309" s="59"/>
      <c r="L309" s="59">
        <f t="shared" si="66"/>
        <v>0</v>
      </c>
      <c r="M309" s="59">
        <f t="shared" si="64"/>
        <v>0</v>
      </c>
      <c r="N309" s="59"/>
      <c r="O309" s="177">
        <f t="shared" si="62"/>
        <v>0</v>
      </c>
      <c r="P309" s="1"/>
      <c r="Q309" s="1"/>
    </row>
    <row r="310" spans="1:17" s="30" customFormat="1" ht="3.75" hidden="1" customHeight="1" x14ac:dyDescent="0.25">
      <c r="A310" s="60" t="s">
        <v>68</v>
      </c>
      <c r="B310" s="45"/>
      <c r="C310" s="45"/>
      <c r="D310" s="45"/>
      <c r="E310" s="45"/>
      <c r="F310" s="45">
        <f t="shared" si="63"/>
        <v>0</v>
      </c>
      <c r="G310" s="45"/>
      <c r="H310" s="149"/>
      <c r="I310" s="149">
        <f t="shared" si="65"/>
        <v>0</v>
      </c>
      <c r="J310" s="45"/>
      <c r="K310" s="45"/>
      <c r="L310" s="45">
        <f t="shared" si="66"/>
        <v>0</v>
      </c>
      <c r="M310" s="45">
        <f t="shared" si="64"/>
        <v>0</v>
      </c>
      <c r="N310" s="124"/>
      <c r="O310" s="177">
        <f t="shared" si="62"/>
        <v>0</v>
      </c>
      <c r="P310" s="1"/>
      <c r="Q310" s="1"/>
    </row>
    <row r="311" spans="1:17" ht="3.75" hidden="1" customHeight="1" x14ac:dyDescent="0.25">
      <c r="A311" s="62" t="s">
        <v>116</v>
      </c>
      <c r="B311" s="82"/>
      <c r="C311" s="82"/>
      <c r="D311" s="82"/>
      <c r="E311" s="82"/>
      <c r="F311" s="82">
        <f t="shared" si="63"/>
        <v>0</v>
      </c>
      <c r="G311" s="82"/>
      <c r="H311" s="153"/>
      <c r="I311" s="153">
        <f t="shared" si="65"/>
        <v>0</v>
      </c>
      <c r="J311" s="82"/>
      <c r="K311" s="82"/>
      <c r="L311" s="82">
        <f t="shared" si="66"/>
        <v>0</v>
      </c>
      <c r="M311" s="82">
        <f t="shared" si="64"/>
        <v>0</v>
      </c>
      <c r="N311" s="128"/>
      <c r="O311" s="177">
        <f t="shared" si="62"/>
        <v>0</v>
      </c>
    </row>
    <row r="312" spans="1:17" ht="4.5" hidden="1" customHeight="1" x14ac:dyDescent="0.25">
      <c r="A312" s="64" t="s">
        <v>117</v>
      </c>
      <c r="B312" s="66"/>
      <c r="C312" s="66"/>
      <c r="D312" s="66"/>
      <c r="E312" s="66"/>
      <c r="F312" s="66">
        <f t="shared" si="63"/>
        <v>0</v>
      </c>
      <c r="G312" s="66"/>
      <c r="H312" s="155"/>
      <c r="I312" s="155">
        <f t="shared" si="65"/>
        <v>0</v>
      </c>
      <c r="J312" s="66"/>
      <c r="K312" s="66"/>
      <c r="L312" s="66">
        <f t="shared" si="66"/>
        <v>0</v>
      </c>
      <c r="M312" s="66">
        <f t="shared" si="64"/>
        <v>0</v>
      </c>
      <c r="N312" s="130"/>
      <c r="O312" s="177">
        <f t="shared" si="62"/>
        <v>0</v>
      </c>
    </row>
    <row r="313" spans="1:17" ht="4.5" hidden="1" customHeight="1" x14ac:dyDescent="0.25">
      <c r="A313" s="31" t="s">
        <v>47</v>
      </c>
      <c r="B313" s="14"/>
      <c r="C313" s="14"/>
      <c r="D313" s="14"/>
      <c r="E313" s="14"/>
      <c r="F313" s="14">
        <f t="shared" si="63"/>
        <v>0</v>
      </c>
      <c r="G313" s="14"/>
      <c r="H313" s="15"/>
      <c r="I313" s="15">
        <f t="shared" si="65"/>
        <v>0</v>
      </c>
      <c r="J313" s="14"/>
      <c r="K313" s="14"/>
      <c r="L313" s="14">
        <f t="shared" si="66"/>
        <v>0</v>
      </c>
      <c r="M313" s="14">
        <f t="shared" si="64"/>
        <v>0</v>
      </c>
      <c r="N313" s="115"/>
      <c r="O313" s="177">
        <f t="shared" si="62"/>
        <v>0</v>
      </c>
    </row>
    <row r="314" spans="1:17" ht="4.5" hidden="1" customHeight="1" x14ac:dyDescent="0.25">
      <c r="A314" s="77" t="s">
        <v>118</v>
      </c>
      <c r="B314" s="48"/>
      <c r="C314" s="48"/>
      <c r="D314" s="48"/>
      <c r="E314" s="48"/>
      <c r="F314" s="48">
        <f t="shared" si="63"/>
        <v>0</v>
      </c>
      <c r="G314" s="48"/>
      <c r="H314" s="158"/>
      <c r="I314" s="144">
        <f t="shared" si="65"/>
        <v>0</v>
      </c>
      <c r="J314" s="48"/>
      <c r="K314" s="48"/>
      <c r="L314" s="48">
        <f t="shared" si="66"/>
        <v>0</v>
      </c>
      <c r="M314" s="48">
        <f t="shared" si="64"/>
        <v>0</v>
      </c>
      <c r="N314" s="134"/>
      <c r="O314" s="177">
        <f t="shared" si="62"/>
        <v>0</v>
      </c>
    </row>
    <row r="315" spans="1:17" ht="4.5" hidden="1" customHeight="1" x14ac:dyDescent="0.25">
      <c r="A315" s="26" t="s">
        <v>114</v>
      </c>
      <c r="B315" s="58"/>
      <c r="C315" s="58"/>
      <c r="D315" s="58"/>
      <c r="E315" s="43"/>
      <c r="F315" s="58">
        <f t="shared" si="63"/>
        <v>0</v>
      </c>
      <c r="G315" s="58"/>
      <c r="H315" s="150"/>
      <c r="I315" s="145">
        <f t="shared" si="65"/>
        <v>0</v>
      </c>
      <c r="J315" s="58"/>
      <c r="K315" s="58"/>
      <c r="L315" s="43">
        <f t="shared" si="66"/>
        <v>0</v>
      </c>
      <c r="M315" s="43">
        <f t="shared" si="64"/>
        <v>0</v>
      </c>
      <c r="N315" s="135"/>
      <c r="O315" s="177">
        <f t="shared" si="62"/>
        <v>0</v>
      </c>
    </row>
    <row r="316" spans="1:17" s="38" customFormat="1" ht="4.5" hidden="1" customHeight="1" x14ac:dyDescent="0.25">
      <c r="A316" s="59" t="s">
        <v>115</v>
      </c>
      <c r="B316" s="59"/>
      <c r="C316" s="59"/>
      <c r="D316" s="59"/>
      <c r="E316" s="59"/>
      <c r="F316" s="59">
        <f t="shared" si="63"/>
        <v>0</v>
      </c>
      <c r="G316" s="59"/>
      <c r="H316" s="59"/>
      <c r="I316" s="59">
        <f t="shared" si="65"/>
        <v>0</v>
      </c>
      <c r="J316" s="59"/>
      <c r="K316" s="59"/>
      <c r="L316" s="59">
        <f t="shared" si="66"/>
        <v>0</v>
      </c>
      <c r="M316" s="59">
        <f t="shared" si="64"/>
        <v>0</v>
      </c>
      <c r="N316" s="59"/>
      <c r="O316" s="177">
        <f t="shared" si="62"/>
        <v>0</v>
      </c>
      <c r="P316" s="1"/>
      <c r="Q316" s="1"/>
    </row>
    <row r="317" spans="1:17" ht="4.5" hidden="1" customHeight="1" x14ac:dyDescent="0.25">
      <c r="A317" s="60" t="s">
        <v>68</v>
      </c>
      <c r="B317" s="61"/>
      <c r="C317" s="61"/>
      <c r="D317" s="61"/>
      <c r="E317" s="79"/>
      <c r="F317" s="61">
        <f t="shared" si="63"/>
        <v>0</v>
      </c>
      <c r="G317" s="61"/>
      <c r="H317" s="151"/>
      <c r="I317" s="149">
        <f t="shared" si="65"/>
        <v>0</v>
      </c>
      <c r="J317" s="61"/>
      <c r="K317" s="61"/>
      <c r="L317" s="79">
        <f t="shared" si="66"/>
        <v>0</v>
      </c>
      <c r="M317" s="79">
        <f t="shared" si="64"/>
        <v>0</v>
      </c>
      <c r="N317" s="124"/>
      <c r="O317" s="177">
        <f t="shared" si="62"/>
        <v>0</v>
      </c>
    </row>
    <row r="318" spans="1:17" ht="4.5" hidden="1" customHeight="1" x14ac:dyDescent="0.25">
      <c r="A318" s="62" t="s">
        <v>116</v>
      </c>
      <c r="B318" s="83"/>
      <c r="C318" s="63"/>
      <c r="D318" s="83"/>
      <c r="E318" s="84"/>
      <c r="F318" s="63">
        <f t="shared" si="63"/>
        <v>0</v>
      </c>
      <c r="G318" s="63"/>
      <c r="H318" s="152"/>
      <c r="I318" s="153">
        <f t="shared" si="65"/>
        <v>0</v>
      </c>
      <c r="J318" s="83"/>
      <c r="K318" s="83"/>
      <c r="L318" s="84">
        <f t="shared" si="66"/>
        <v>0</v>
      </c>
      <c r="M318" s="84">
        <f t="shared" si="64"/>
        <v>0</v>
      </c>
      <c r="N318" s="128"/>
      <c r="O318" s="177">
        <f t="shared" si="62"/>
        <v>0</v>
      </c>
    </row>
    <row r="319" spans="1:17" ht="4.5" hidden="1" customHeight="1" x14ac:dyDescent="0.25">
      <c r="A319" s="64" t="s">
        <v>117</v>
      </c>
      <c r="B319" s="85"/>
      <c r="C319" s="65"/>
      <c r="D319" s="85"/>
      <c r="E319" s="81"/>
      <c r="F319" s="65">
        <f t="shared" ref="F319:F383" si="70">G319+H319</f>
        <v>0</v>
      </c>
      <c r="G319" s="65"/>
      <c r="H319" s="154"/>
      <c r="I319" s="155">
        <f t="shared" si="65"/>
        <v>0</v>
      </c>
      <c r="J319" s="85"/>
      <c r="K319" s="85"/>
      <c r="L319" s="81">
        <f t="shared" si="66"/>
        <v>0</v>
      </c>
      <c r="M319" s="81">
        <f t="shared" ref="M319:M382" si="71">D319+L319</f>
        <v>0</v>
      </c>
      <c r="N319" s="130"/>
      <c r="O319" s="177">
        <f t="shared" si="62"/>
        <v>0</v>
      </c>
    </row>
    <row r="320" spans="1:17" ht="4.5" hidden="1" customHeight="1" x14ac:dyDescent="0.25">
      <c r="A320" s="31" t="s">
        <v>47</v>
      </c>
      <c r="B320" s="14"/>
      <c r="C320" s="14"/>
      <c r="D320" s="14"/>
      <c r="E320" s="76"/>
      <c r="F320" s="14">
        <f t="shared" si="70"/>
        <v>0</v>
      </c>
      <c r="G320" s="14"/>
      <c r="H320" s="15"/>
      <c r="I320" s="15">
        <f t="shared" si="65"/>
        <v>0</v>
      </c>
      <c r="J320" s="14"/>
      <c r="K320" s="14"/>
      <c r="L320" s="76">
        <f t="shared" si="66"/>
        <v>0</v>
      </c>
      <c r="M320" s="76">
        <f t="shared" si="71"/>
        <v>0</v>
      </c>
      <c r="N320" s="115"/>
      <c r="O320" s="177">
        <f t="shared" si="62"/>
        <v>0</v>
      </c>
    </row>
    <row r="321" spans="1:17" ht="4.5" hidden="1" customHeight="1" x14ac:dyDescent="0.25">
      <c r="A321" s="77" t="s">
        <v>119</v>
      </c>
      <c r="B321" s="48"/>
      <c r="C321" s="48"/>
      <c r="D321" s="48"/>
      <c r="E321" s="48"/>
      <c r="F321" s="48">
        <f t="shared" si="70"/>
        <v>0</v>
      </c>
      <c r="G321" s="48"/>
      <c r="H321" s="158"/>
      <c r="I321" s="144">
        <f t="shared" si="65"/>
        <v>0</v>
      </c>
      <c r="J321" s="48"/>
      <c r="K321" s="48"/>
      <c r="L321" s="48">
        <f t="shared" si="66"/>
        <v>0</v>
      </c>
      <c r="M321" s="48">
        <f t="shared" si="71"/>
        <v>0</v>
      </c>
      <c r="N321" s="134"/>
      <c r="O321" s="177">
        <f t="shared" si="62"/>
        <v>0</v>
      </c>
    </row>
    <row r="322" spans="1:17" ht="4.5" hidden="1" customHeight="1" x14ac:dyDescent="0.25">
      <c r="A322" s="26" t="s">
        <v>114</v>
      </c>
      <c r="B322" s="27"/>
      <c r="C322" s="27"/>
      <c r="D322" s="27"/>
      <c r="E322" s="27"/>
      <c r="F322" s="27">
        <f t="shared" si="70"/>
        <v>0</v>
      </c>
      <c r="G322" s="27"/>
      <c r="H322" s="145"/>
      <c r="I322" s="145">
        <f t="shared" si="65"/>
        <v>0</v>
      </c>
      <c r="J322" s="27"/>
      <c r="K322" s="27"/>
      <c r="L322" s="27">
        <f t="shared" si="66"/>
        <v>0</v>
      </c>
      <c r="M322" s="27">
        <f t="shared" si="71"/>
        <v>0</v>
      </c>
      <c r="N322" s="118"/>
      <c r="O322" s="177">
        <f t="shared" si="62"/>
        <v>0</v>
      </c>
    </row>
    <row r="323" spans="1:17" s="38" customFormat="1" ht="4.5" hidden="1" customHeight="1" x14ac:dyDescent="0.25">
      <c r="A323" s="59" t="s">
        <v>115</v>
      </c>
      <c r="B323" s="59"/>
      <c r="C323" s="59"/>
      <c r="D323" s="59"/>
      <c r="E323" s="59"/>
      <c r="F323" s="59">
        <f t="shared" si="70"/>
        <v>0</v>
      </c>
      <c r="G323" s="59"/>
      <c r="H323" s="59"/>
      <c r="I323" s="59">
        <f t="shared" si="65"/>
        <v>0</v>
      </c>
      <c r="J323" s="59"/>
      <c r="K323" s="59"/>
      <c r="L323" s="59">
        <f t="shared" si="66"/>
        <v>0</v>
      </c>
      <c r="M323" s="59">
        <f t="shared" si="71"/>
        <v>0</v>
      </c>
      <c r="N323" s="59"/>
      <c r="O323" s="177">
        <f t="shared" si="62"/>
        <v>0</v>
      </c>
      <c r="P323" s="1"/>
      <c r="Q323" s="1"/>
    </row>
    <row r="324" spans="1:17" ht="4.5" hidden="1" customHeight="1" x14ac:dyDescent="0.25">
      <c r="A324" s="60" t="s">
        <v>68</v>
      </c>
      <c r="B324" s="45"/>
      <c r="C324" s="45"/>
      <c r="D324" s="45"/>
      <c r="E324" s="45"/>
      <c r="F324" s="45">
        <f t="shared" si="70"/>
        <v>0</v>
      </c>
      <c r="G324" s="45"/>
      <c r="H324" s="149"/>
      <c r="I324" s="149">
        <f t="shared" si="65"/>
        <v>0</v>
      </c>
      <c r="J324" s="45"/>
      <c r="K324" s="45"/>
      <c r="L324" s="45">
        <f t="shared" si="66"/>
        <v>0</v>
      </c>
      <c r="M324" s="45">
        <f t="shared" si="71"/>
        <v>0</v>
      </c>
      <c r="N324" s="124"/>
      <c r="O324" s="177">
        <f t="shared" si="62"/>
        <v>0</v>
      </c>
    </row>
    <row r="325" spans="1:17" ht="7.5" hidden="1" customHeight="1" x14ac:dyDescent="0.25">
      <c r="A325" s="64" t="s">
        <v>117</v>
      </c>
      <c r="B325" s="66"/>
      <c r="C325" s="66"/>
      <c r="D325" s="66"/>
      <c r="E325" s="66"/>
      <c r="F325" s="66">
        <f t="shared" si="70"/>
        <v>0</v>
      </c>
      <c r="G325" s="66"/>
      <c r="H325" s="155"/>
      <c r="I325" s="155">
        <f t="shared" si="65"/>
        <v>0</v>
      </c>
      <c r="J325" s="66"/>
      <c r="K325" s="66"/>
      <c r="L325" s="66">
        <f t="shared" si="66"/>
        <v>0</v>
      </c>
      <c r="M325" s="66">
        <f t="shared" si="71"/>
        <v>0</v>
      </c>
      <c r="N325" s="130"/>
      <c r="O325" s="177">
        <f t="shared" si="62"/>
        <v>0</v>
      </c>
    </row>
    <row r="326" spans="1:17" ht="7.5" hidden="1" customHeight="1" x14ac:dyDescent="0.25">
      <c r="A326" s="31" t="s">
        <v>47</v>
      </c>
      <c r="B326" s="14"/>
      <c r="C326" s="14"/>
      <c r="D326" s="14"/>
      <c r="E326" s="14"/>
      <c r="F326" s="14">
        <f t="shared" si="70"/>
        <v>0</v>
      </c>
      <c r="G326" s="14"/>
      <c r="H326" s="15"/>
      <c r="I326" s="15">
        <f t="shared" si="65"/>
        <v>0</v>
      </c>
      <c r="J326" s="14"/>
      <c r="K326" s="14"/>
      <c r="L326" s="14">
        <f t="shared" si="66"/>
        <v>0</v>
      </c>
      <c r="M326" s="14">
        <f t="shared" si="71"/>
        <v>0</v>
      </c>
      <c r="N326" s="115"/>
      <c r="O326" s="177">
        <f t="shared" si="62"/>
        <v>0</v>
      </c>
    </row>
    <row r="327" spans="1:17" ht="7.5" hidden="1" customHeight="1" x14ac:dyDescent="0.25">
      <c r="A327" s="77" t="s">
        <v>120</v>
      </c>
      <c r="B327" s="48"/>
      <c r="C327" s="48"/>
      <c r="D327" s="48"/>
      <c r="E327" s="48"/>
      <c r="F327" s="48">
        <f t="shared" si="70"/>
        <v>0</v>
      </c>
      <c r="G327" s="48"/>
      <c r="H327" s="158"/>
      <c r="I327" s="144">
        <f t="shared" si="65"/>
        <v>0</v>
      </c>
      <c r="J327" s="48"/>
      <c r="K327" s="48"/>
      <c r="L327" s="48">
        <f t="shared" si="66"/>
        <v>0</v>
      </c>
      <c r="M327" s="48">
        <f t="shared" si="71"/>
        <v>0</v>
      </c>
      <c r="N327" s="134"/>
      <c r="O327" s="177">
        <f t="shared" si="62"/>
        <v>0</v>
      </c>
    </row>
    <row r="328" spans="1:17" ht="7.5" hidden="1" customHeight="1" x14ac:dyDescent="0.25">
      <c r="A328" s="26" t="s">
        <v>114</v>
      </c>
      <c r="B328" s="27"/>
      <c r="C328" s="27"/>
      <c r="D328" s="27"/>
      <c r="E328" s="27"/>
      <c r="F328" s="27">
        <f t="shared" si="70"/>
        <v>0</v>
      </c>
      <c r="G328" s="27"/>
      <c r="H328" s="145"/>
      <c r="I328" s="145">
        <f t="shared" si="65"/>
        <v>0</v>
      </c>
      <c r="J328" s="27"/>
      <c r="K328" s="27"/>
      <c r="L328" s="27">
        <f t="shared" si="66"/>
        <v>0</v>
      </c>
      <c r="M328" s="27">
        <f t="shared" si="71"/>
        <v>0</v>
      </c>
      <c r="N328" s="118"/>
      <c r="O328" s="177">
        <f t="shared" si="62"/>
        <v>0</v>
      </c>
    </row>
    <row r="329" spans="1:17" s="38" customFormat="1" ht="7.5" hidden="1" customHeight="1" x14ac:dyDescent="0.25">
      <c r="A329" s="59" t="s">
        <v>115</v>
      </c>
      <c r="B329" s="59"/>
      <c r="C329" s="59"/>
      <c r="D329" s="59"/>
      <c r="E329" s="59"/>
      <c r="F329" s="59">
        <f t="shared" si="70"/>
        <v>0</v>
      </c>
      <c r="G329" s="59"/>
      <c r="H329" s="59"/>
      <c r="I329" s="59">
        <f t="shared" si="65"/>
        <v>0</v>
      </c>
      <c r="J329" s="59"/>
      <c r="K329" s="59"/>
      <c r="L329" s="59">
        <f t="shared" si="66"/>
        <v>0</v>
      </c>
      <c r="M329" s="59">
        <f t="shared" si="71"/>
        <v>0</v>
      </c>
      <c r="N329" s="59"/>
      <c r="O329" s="177">
        <f t="shared" ref="O329:O392" si="72">D329-E329</f>
        <v>0</v>
      </c>
      <c r="P329" s="1"/>
      <c r="Q329" s="1"/>
    </row>
    <row r="330" spans="1:17" ht="7.5" hidden="1" customHeight="1" x14ac:dyDescent="0.25">
      <c r="A330" s="60" t="s">
        <v>68</v>
      </c>
      <c r="B330" s="45"/>
      <c r="C330" s="45"/>
      <c r="D330" s="45"/>
      <c r="E330" s="45"/>
      <c r="F330" s="45">
        <f t="shared" si="70"/>
        <v>0</v>
      </c>
      <c r="G330" s="45"/>
      <c r="H330" s="149"/>
      <c r="I330" s="149">
        <f t="shared" si="65"/>
        <v>0</v>
      </c>
      <c r="J330" s="45"/>
      <c r="K330" s="45"/>
      <c r="L330" s="45">
        <f t="shared" si="66"/>
        <v>0</v>
      </c>
      <c r="M330" s="45">
        <f t="shared" si="71"/>
        <v>0</v>
      </c>
      <c r="N330" s="124"/>
      <c r="O330" s="177">
        <f t="shared" si="72"/>
        <v>0</v>
      </c>
    </row>
    <row r="331" spans="1:17" ht="7.5" hidden="1" customHeight="1" x14ac:dyDescent="0.25">
      <c r="A331" s="64" t="s">
        <v>117</v>
      </c>
      <c r="B331" s="66"/>
      <c r="C331" s="66"/>
      <c r="D331" s="66"/>
      <c r="E331" s="66"/>
      <c r="F331" s="66">
        <f t="shared" si="70"/>
        <v>0</v>
      </c>
      <c r="G331" s="66"/>
      <c r="H331" s="155"/>
      <c r="I331" s="155">
        <f t="shared" si="65"/>
        <v>0</v>
      </c>
      <c r="J331" s="66"/>
      <c r="K331" s="66"/>
      <c r="L331" s="66">
        <f t="shared" si="66"/>
        <v>0</v>
      </c>
      <c r="M331" s="66">
        <f t="shared" si="71"/>
        <v>0</v>
      </c>
      <c r="N331" s="130"/>
      <c r="O331" s="177">
        <f t="shared" si="72"/>
        <v>0</v>
      </c>
    </row>
    <row r="332" spans="1:17" ht="7.5" hidden="1" customHeight="1" x14ac:dyDescent="0.25">
      <c r="A332" s="31" t="s">
        <v>47</v>
      </c>
      <c r="B332" s="14"/>
      <c r="C332" s="14"/>
      <c r="D332" s="14"/>
      <c r="E332" s="14"/>
      <c r="F332" s="14">
        <f t="shared" si="70"/>
        <v>0</v>
      </c>
      <c r="G332" s="14"/>
      <c r="H332" s="15"/>
      <c r="I332" s="15">
        <f t="shared" si="65"/>
        <v>0</v>
      </c>
      <c r="J332" s="14"/>
      <c r="K332" s="14"/>
      <c r="L332" s="14">
        <f t="shared" si="66"/>
        <v>0</v>
      </c>
      <c r="M332" s="14">
        <f t="shared" si="71"/>
        <v>0</v>
      </c>
      <c r="N332" s="115"/>
      <c r="O332" s="177">
        <f t="shared" si="72"/>
        <v>0</v>
      </c>
    </row>
    <row r="333" spans="1:17" ht="25.5" hidden="1" x14ac:dyDescent="0.25">
      <c r="A333" s="28" t="s">
        <v>140</v>
      </c>
      <c r="B333" s="33">
        <f>SUM(B335:B337)</f>
        <v>0</v>
      </c>
      <c r="C333" s="33">
        <f t="shared" ref="C333:K333" si="73">SUM(C335:C337)</f>
        <v>0</v>
      </c>
      <c r="D333" s="33">
        <f t="shared" si="73"/>
        <v>0</v>
      </c>
      <c r="E333" s="33">
        <f t="shared" si="73"/>
        <v>0</v>
      </c>
      <c r="F333" s="33">
        <f t="shared" si="70"/>
        <v>0</v>
      </c>
      <c r="G333" s="33">
        <f t="shared" si="73"/>
        <v>0</v>
      </c>
      <c r="H333" s="33">
        <f t="shared" si="73"/>
        <v>0</v>
      </c>
      <c r="I333" s="33">
        <f t="shared" si="65"/>
        <v>0</v>
      </c>
      <c r="J333" s="33">
        <f t="shared" si="73"/>
        <v>0</v>
      </c>
      <c r="K333" s="33">
        <f t="shared" si="73"/>
        <v>0</v>
      </c>
      <c r="L333" s="33">
        <f t="shared" si="66"/>
        <v>0</v>
      </c>
      <c r="M333" s="33">
        <f t="shared" si="71"/>
        <v>0</v>
      </c>
      <c r="N333" s="120"/>
      <c r="O333" s="177">
        <f t="shared" si="72"/>
        <v>0</v>
      </c>
    </row>
    <row r="334" spans="1:17" ht="8.25" hidden="1" customHeight="1" x14ac:dyDescent="0.25">
      <c r="A334" s="55" t="s">
        <v>122</v>
      </c>
      <c r="B334" s="14"/>
      <c r="C334" s="14"/>
      <c r="D334" s="9"/>
      <c r="E334" s="76"/>
      <c r="F334" s="32">
        <f t="shared" si="70"/>
        <v>0</v>
      </c>
      <c r="G334" s="32"/>
      <c r="H334" s="15"/>
      <c r="I334" s="15">
        <f t="shared" si="65"/>
        <v>0</v>
      </c>
      <c r="J334" s="15"/>
      <c r="K334" s="15"/>
      <c r="L334" s="76">
        <f t="shared" si="66"/>
        <v>0</v>
      </c>
      <c r="M334" s="76">
        <f t="shared" si="71"/>
        <v>0</v>
      </c>
      <c r="N334" s="115"/>
      <c r="O334" s="177">
        <f t="shared" si="72"/>
        <v>0</v>
      </c>
    </row>
    <row r="335" spans="1:17" ht="8.25" hidden="1" customHeight="1" x14ac:dyDescent="0.25">
      <c r="A335" s="62" t="s">
        <v>123</v>
      </c>
      <c r="B335" s="68"/>
      <c r="C335" s="68"/>
      <c r="D335" s="68"/>
      <c r="E335" s="86"/>
      <c r="F335" s="68">
        <f t="shared" si="70"/>
        <v>0</v>
      </c>
      <c r="G335" s="68"/>
      <c r="H335" s="156"/>
      <c r="I335" s="156">
        <f t="shared" si="65"/>
        <v>0</v>
      </c>
      <c r="J335" s="68"/>
      <c r="K335" s="68"/>
      <c r="L335" s="68">
        <f t="shared" si="66"/>
        <v>0</v>
      </c>
      <c r="M335" s="68">
        <f t="shared" si="71"/>
        <v>0</v>
      </c>
      <c r="N335" s="131"/>
      <c r="O335" s="177">
        <f t="shared" si="72"/>
        <v>0</v>
      </c>
    </row>
    <row r="336" spans="1:17" ht="8.25" hidden="1" customHeight="1" x14ac:dyDescent="0.25">
      <c r="A336" s="72" t="s">
        <v>130</v>
      </c>
      <c r="B336" s="14"/>
      <c r="C336" s="14"/>
      <c r="D336" s="14"/>
      <c r="E336" s="76"/>
      <c r="F336" s="14">
        <f t="shared" si="70"/>
        <v>0</v>
      </c>
      <c r="G336" s="14"/>
      <c r="H336" s="15"/>
      <c r="I336" s="15">
        <f t="shared" si="65"/>
        <v>0</v>
      </c>
      <c r="J336" s="14"/>
      <c r="K336" s="14"/>
      <c r="L336" s="76">
        <f t="shared" si="66"/>
        <v>0</v>
      </c>
      <c r="M336" s="76">
        <f t="shared" si="71"/>
        <v>0</v>
      </c>
      <c r="N336" s="115"/>
      <c r="O336" s="177">
        <f t="shared" si="72"/>
        <v>0</v>
      </c>
    </row>
    <row r="337" spans="1:15" ht="8.25" hidden="1" customHeight="1" x14ac:dyDescent="0.25">
      <c r="A337" s="72"/>
      <c r="B337" s="14"/>
      <c r="C337" s="14"/>
      <c r="D337" s="14"/>
      <c r="E337" s="76"/>
      <c r="F337" s="32">
        <f t="shared" si="70"/>
        <v>0</v>
      </c>
      <c r="G337" s="32"/>
      <c r="H337" s="15"/>
      <c r="I337" s="15">
        <f t="shared" si="65"/>
        <v>0</v>
      </c>
      <c r="J337" s="14"/>
      <c r="K337" s="14"/>
      <c r="L337" s="76">
        <f t="shared" si="66"/>
        <v>0</v>
      </c>
      <c r="M337" s="76">
        <f t="shared" si="71"/>
        <v>0</v>
      </c>
      <c r="N337" s="119"/>
      <c r="O337" s="177">
        <f t="shared" si="72"/>
        <v>0</v>
      </c>
    </row>
    <row r="338" spans="1:15" ht="8.25" hidden="1" customHeight="1" x14ac:dyDescent="0.25">
      <c r="A338" s="31" t="s">
        <v>47</v>
      </c>
      <c r="B338" s="14"/>
      <c r="C338" s="14"/>
      <c r="D338" s="14"/>
      <c r="E338" s="76"/>
      <c r="F338" s="14">
        <f t="shared" si="70"/>
        <v>0</v>
      </c>
      <c r="G338" s="14"/>
      <c r="H338" s="15"/>
      <c r="I338" s="15">
        <f t="shared" si="65"/>
        <v>0</v>
      </c>
      <c r="J338" s="14"/>
      <c r="K338" s="14"/>
      <c r="L338" s="76">
        <f t="shared" si="66"/>
        <v>0</v>
      </c>
      <c r="M338" s="76">
        <f t="shared" si="71"/>
        <v>0</v>
      </c>
      <c r="N338" s="115"/>
      <c r="O338" s="177">
        <f t="shared" si="72"/>
        <v>0</v>
      </c>
    </row>
    <row r="339" spans="1:15" s="1" customFormat="1" ht="51" hidden="1" x14ac:dyDescent="0.25">
      <c r="A339" s="28" t="s">
        <v>141</v>
      </c>
      <c r="B339" s="14">
        <f>SUM(B341:B343)</f>
        <v>0</v>
      </c>
      <c r="C339" s="14">
        <f t="shared" ref="C339:K339" si="74">SUM(C341:C343)</f>
        <v>0</v>
      </c>
      <c r="D339" s="14">
        <f t="shared" si="74"/>
        <v>0</v>
      </c>
      <c r="E339" s="14">
        <f t="shared" si="74"/>
        <v>0</v>
      </c>
      <c r="F339" s="14">
        <f t="shared" si="70"/>
        <v>0</v>
      </c>
      <c r="G339" s="14">
        <f t="shared" si="74"/>
        <v>0</v>
      </c>
      <c r="H339" s="14">
        <f t="shared" si="74"/>
        <v>0</v>
      </c>
      <c r="I339" s="14">
        <f t="shared" si="65"/>
        <v>0</v>
      </c>
      <c r="J339" s="14">
        <f t="shared" si="74"/>
        <v>0</v>
      </c>
      <c r="K339" s="14">
        <f t="shared" si="74"/>
        <v>0</v>
      </c>
      <c r="L339" s="14">
        <f t="shared" si="66"/>
        <v>0</v>
      </c>
      <c r="M339" s="14">
        <f t="shared" si="71"/>
        <v>0</v>
      </c>
      <c r="N339" s="120"/>
      <c r="O339" s="177">
        <f t="shared" si="72"/>
        <v>0</v>
      </c>
    </row>
    <row r="340" spans="1:15" s="1" customFormat="1" ht="3.75" hidden="1" customHeight="1" x14ac:dyDescent="0.25">
      <c r="A340" s="55" t="s">
        <v>197</v>
      </c>
      <c r="B340" s="14"/>
      <c r="C340" s="14"/>
      <c r="D340" s="14"/>
      <c r="E340" s="14"/>
      <c r="F340" s="14">
        <f t="shared" si="70"/>
        <v>0</v>
      </c>
      <c r="G340" s="14"/>
      <c r="H340" s="15"/>
      <c r="I340" s="15">
        <f t="shared" si="65"/>
        <v>0</v>
      </c>
      <c r="J340" s="14"/>
      <c r="K340" s="14"/>
      <c r="L340" s="14">
        <f t="shared" si="66"/>
        <v>0</v>
      </c>
      <c r="M340" s="14">
        <f t="shared" si="71"/>
        <v>0</v>
      </c>
      <c r="N340" s="115"/>
      <c r="O340" s="177">
        <f t="shared" si="72"/>
        <v>0</v>
      </c>
    </row>
    <row r="341" spans="1:15" s="1" customFormat="1" ht="3.75" hidden="1" customHeight="1" x14ac:dyDescent="0.25">
      <c r="A341" s="28"/>
      <c r="B341" s="14"/>
      <c r="C341" s="14"/>
      <c r="D341" s="14"/>
      <c r="E341" s="14"/>
      <c r="F341" s="14">
        <f t="shared" si="70"/>
        <v>0</v>
      </c>
      <c r="G341" s="14"/>
      <c r="H341" s="15"/>
      <c r="I341" s="15">
        <f t="shared" si="65"/>
        <v>0</v>
      </c>
      <c r="J341" s="14"/>
      <c r="K341" s="14"/>
      <c r="L341" s="14">
        <f t="shared" si="66"/>
        <v>0</v>
      </c>
      <c r="M341" s="14">
        <f t="shared" si="71"/>
        <v>0</v>
      </c>
      <c r="N341" s="115"/>
      <c r="O341" s="177">
        <f t="shared" si="72"/>
        <v>0</v>
      </c>
    </row>
    <row r="342" spans="1:15" s="1" customFormat="1" ht="3.75" hidden="1" customHeight="1" x14ac:dyDescent="0.25">
      <c r="A342" s="28"/>
      <c r="B342" s="14"/>
      <c r="C342" s="14"/>
      <c r="D342" s="14"/>
      <c r="E342" s="14"/>
      <c r="F342" s="14">
        <f t="shared" si="70"/>
        <v>0</v>
      </c>
      <c r="G342" s="14"/>
      <c r="H342" s="15"/>
      <c r="I342" s="15">
        <f t="shared" si="65"/>
        <v>0</v>
      </c>
      <c r="J342" s="14"/>
      <c r="K342" s="14"/>
      <c r="L342" s="14">
        <f t="shared" si="66"/>
        <v>0</v>
      </c>
      <c r="M342" s="14">
        <f t="shared" si="71"/>
        <v>0</v>
      </c>
      <c r="N342" s="115"/>
      <c r="O342" s="177">
        <f t="shared" si="72"/>
        <v>0</v>
      </c>
    </row>
    <row r="343" spans="1:15" s="1" customFormat="1" ht="3.75" hidden="1" customHeight="1" x14ac:dyDescent="0.25">
      <c r="A343" s="28"/>
      <c r="B343" s="14"/>
      <c r="C343" s="14"/>
      <c r="D343" s="14"/>
      <c r="E343" s="14"/>
      <c r="F343" s="14">
        <f t="shared" si="70"/>
        <v>0</v>
      </c>
      <c r="G343" s="14"/>
      <c r="H343" s="15"/>
      <c r="I343" s="15">
        <f t="shared" si="65"/>
        <v>0</v>
      </c>
      <c r="J343" s="14"/>
      <c r="K343" s="14"/>
      <c r="L343" s="14">
        <f t="shared" si="66"/>
        <v>0</v>
      </c>
      <c r="M343" s="14">
        <f t="shared" si="71"/>
        <v>0</v>
      </c>
      <c r="N343" s="115"/>
      <c r="O343" s="177">
        <f t="shared" si="72"/>
        <v>0</v>
      </c>
    </row>
    <row r="344" spans="1:15" s="1" customFormat="1" ht="25.5" hidden="1" x14ac:dyDescent="0.25">
      <c r="A344" s="28" t="s">
        <v>142</v>
      </c>
      <c r="B344" s="14"/>
      <c r="C344" s="14"/>
      <c r="D344" s="14"/>
      <c r="E344" s="14"/>
      <c r="F344" s="14">
        <f t="shared" si="70"/>
        <v>0</v>
      </c>
      <c r="G344" s="14"/>
      <c r="H344" s="15"/>
      <c r="I344" s="15">
        <f t="shared" si="65"/>
        <v>0</v>
      </c>
      <c r="J344" s="14"/>
      <c r="K344" s="14"/>
      <c r="L344" s="14">
        <f t="shared" si="66"/>
        <v>0</v>
      </c>
      <c r="M344" s="14">
        <f t="shared" si="71"/>
        <v>0</v>
      </c>
      <c r="N344" s="115"/>
      <c r="O344" s="177">
        <f t="shared" si="72"/>
        <v>0</v>
      </c>
    </row>
    <row r="345" spans="1:15" s="1" customFormat="1" ht="63.75" hidden="1" x14ac:dyDescent="0.25">
      <c r="A345" s="26" t="s">
        <v>143</v>
      </c>
      <c r="B345" s="43">
        <f>B347+B348+B349</f>
        <v>0</v>
      </c>
      <c r="C345" s="43">
        <f t="shared" ref="C345:K345" si="75">C347+C348+C349</f>
        <v>0</v>
      </c>
      <c r="D345" s="43">
        <f t="shared" si="75"/>
        <v>0</v>
      </c>
      <c r="E345" s="43">
        <f t="shared" si="75"/>
        <v>0</v>
      </c>
      <c r="F345" s="43">
        <f t="shared" si="70"/>
        <v>0</v>
      </c>
      <c r="G345" s="43">
        <f t="shared" si="75"/>
        <v>0</v>
      </c>
      <c r="H345" s="43">
        <f t="shared" si="75"/>
        <v>0</v>
      </c>
      <c r="I345" s="43">
        <f t="shared" ref="I345:I406" si="76">J345+K345</f>
        <v>0</v>
      </c>
      <c r="J345" s="43">
        <f t="shared" si="75"/>
        <v>0</v>
      </c>
      <c r="K345" s="43">
        <f t="shared" si="75"/>
        <v>0</v>
      </c>
      <c r="L345" s="43">
        <f t="shared" ref="L345:L406" si="77">I345+F345</f>
        <v>0</v>
      </c>
      <c r="M345" s="43">
        <f t="shared" si="71"/>
        <v>0</v>
      </c>
      <c r="N345" s="123"/>
      <c r="O345" s="177">
        <f t="shared" si="72"/>
        <v>0</v>
      </c>
    </row>
    <row r="346" spans="1:15" s="1" customFormat="1" ht="6" hidden="1" customHeight="1" x14ac:dyDescent="0.25">
      <c r="A346" s="87" t="s">
        <v>196</v>
      </c>
      <c r="B346" s="14"/>
      <c r="C346" s="14"/>
      <c r="D346" s="9"/>
      <c r="E346" s="76"/>
      <c r="F346" s="14">
        <f t="shared" si="70"/>
        <v>0</v>
      </c>
      <c r="G346" s="14"/>
      <c r="H346" s="15"/>
      <c r="I346" s="15">
        <f t="shared" si="76"/>
        <v>0</v>
      </c>
      <c r="J346" s="15"/>
      <c r="K346" s="15"/>
      <c r="L346" s="76">
        <f t="shared" si="77"/>
        <v>0</v>
      </c>
      <c r="M346" s="76">
        <f t="shared" si="71"/>
        <v>0</v>
      </c>
      <c r="N346" s="115"/>
      <c r="O346" s="177">
        <f t="shared" si="72"/>
        <v>0</v>
      </c>
    </row>
    <row r="347" spans="1:15" s="1" customFormat="1" ht="6" hidden="1" customHeight="1" x14ac:dyDescent="0.25">
      <c r="A347" s="28" t="s">
        <v>144</v>
      </c>
      <c r="B347" s="14"/>
      <c r="C347" s="14"/>
      <c r="D347" s="14"/>
      <c r="E347" s="14"/>
      <c r="F347" s="14">
        <f t="shared" si="70"/>
        <v>0</v>
      </c>
      <c r="G347" s="14"/>
      <c r="H347" s="15"/>
      <c r="I347" s="15">
        <f t="shared" si="76"/>
        <v>0</v>
      </c>
      <c r="J347" s="14"/>
      <c r="K347" s="14"/>
      <c r="L347" s="14">
        <f t="shared" si="77"/>
        <v>0</v>
      </c>
      <c r="M347" s="14">
        <f t="shared" si="71"/>
        <v>0</v>
      </c>
      <c r="N347" s="115"/>
      <c r="O347" s="177">
        <f t="shared" si="72"/>
        <v>0</v>
      </c>
    </row>
    <row r="348" spans="1:15" s="1" customFormat="1" ht="6" hidden="1" customHeight="1" x14ac:dyDescent="0.25">
      <c r="A348" s="28" t="s">
        <v>195</v>
      </c>
      <c r="B348" s="14"/>
      <c r="C348" s="14"/>
      <c r="D348" s="14"/>
      <c r="E348" s="14"/>
      <c r="F348" s="14">
        <f t="shared" si="70"/>
        <v>0</v>
      </c>
      <c r="G348" s="14"/>
      <c r="H348" s="15"/>
      <c r="I348" s="15">
        <f t="shared" si="76"/>
        <v>0</v>
      </c>
      <c r="J348" s="14"/>
      <c r="K348" s="14"/>
      <c r="L348" s="14">
        <f t="shared" si="77"/>
        <v>0</v>
      </c>
      <c r="M348" s="14">
        <f t="shared" si="71"/>
        <v>0</v>
      </c>
      <c r="N348" s="115"/>
      <c r="O348" s="177">
        <f t="shared" si="72"/>
        <v>0</v>
      </c>
    </row>
    <row r="349" spans="1:15" s="1" customFormat="1" ht="6" hidden="1" customHeight="1" x14ac:dyDescent="0.25">
      <c r="A349" s="28" t="s">
        <v>145</v>
      </c>
      <c r="B349" s="14"/>
      <c r="C349" s="14"/>
      <c r="D349" s="14"/>
      <c r="E349" s="14"/>
      <c r="F349" s="14">
        <f t="shared" si="70"/>
        <v>0</v>
      </c>
      <c r="G349" s="14"/>
      <c r="H349" s="15"/>
      <c r="I349" s="15">
        <f t="shared" si="76"/>
        <v>0</v>
      </c>
      <c r="J349" s="14"/>
      <c r="K349" s="14"/>
      <c r="L349" s="14">
        <f t="shared" si="77"/>
        <v>0</v>
      </c>
      <c r="M349" s="14">
        <f t="shared" si="71"/>
        <v>0</v>
      </c>
      <c r="N349" s="115"/>
      <c r="O349" s="177">
        <f t="shared" si="72"/>
        <v>0</v>
      </c>
    </row>
    <row r="350" spans="1:15" s="1" customFormat="1" ht="6" hidden="1" customHeight="1" x14ac:dyDescent="0.25">
      <c r="A350" s="31" t="s">
        <v>47</v>
      </c>
      <c r="B350" s="32"/>
      <c r="C350" s="32"/>
      <c r="D350" s="9"/>
      <c r="E350" s="76"/>
      <c r="F350" s="32">
        <f t="shared" si="70"/>
        <v>0</v>
      </c>
      <c r="G350" s="32"/>
      <c r="H350" s="148"/>
      <c r="I350" s="15">
        <f t="shared" si="76"/>
        <v>0</v>
      </c>
      <c r="J350" s="14"/>
      <c r="K350" s="14"/>
      <c r="L350" s="76">
        <f t="shared" si="77"/>
        <v>0</v>
      </c>
      <c r="M350" s="76">
        <f t="shared" si="71"/>
        <v>0</v>
      </c>
      <c r="N350" s="115"/>
      <c r="O350" s="177">
        <f t="shared" si="72"/>
        <v>0</v>
      </c>
    </row>
    <row r="351" spans="1:15" s="1" customFormat="1" ht="127.5" hidden="1" x14ac:dyDescent="0.25">
      <c r="A351" s="28" t="s">
        <v>146</v>
      </c>
      <c r="B351" s="14">
        <v>0</v>
      </c>
      <c r="C351" s="14"/>
      <c r="D351" s="14"/>
      <c r="E351" s="14"/>
      <c r="F351" s="14">
        <f t="shared" si="70"/>
        <v>0</v>
      </c>
      <c r="G351" s="14"/>
      <c r="H351" s="14"/>
      <c r="I351" s="14">
        <f t="shared" si="76"/>
        <v>0</v>
      </c>
      <c r="J351" s="14"/>
      <c r="K351" s="14"/>
      <c r="L351" s="14">
        <f t="shared" si="77"/>
        <v>0</v>
      </c>
      <c r="M351" s="14">
        <f t="shared" si="71"/>
        <v>0</v>
      </c>
      <c r="N351" s="115"/>
      <c r="O351" s="177">
        <f t="shared" si="72"/>
        <v>0</v>
      </c>
    </row>
    <row r="352" spans="1:15" s="1" customFormat="1" ht="15" hidden="1" x14ac:dyDescent="0.25">
      <c r="A352" s="31" t="s">
        <v>49</v>
      </c>
      <c r="B352" s="14"/>
      <c r="C352" s="14"/>
      <c r="D352" s="14"/>
      <c r="E352" s="14"/>
      <c r="F352" s="14">
        <f t="shared" si="70"/>
        <v>0</v>
      </c>
      <c r="G352" s="14"/>
      <c r="H352" s="15"/>
      <c r="I352" s="15">
        <f t="shared" si="76"/>
        <v>0</v>
      </c>
      <c r="J352" s="14"/>
      <c r="K352" s="14"/>
      <c r="L352" s="14">
        <f t="shared" si="77"/>
        <v>0</v>
      </c>
      <c r="M352" s="14">
        <f t="shared" si="71"/>
        <v>0</v>
      </c>
      <c r="N352" s="115"/>
      <c r="O352" s="177">
        <f t="shared" si="72"/>
        <v>0</v>
      </c>
    </row>
    <row r="353" spans="1:15" s="1" customFormat="1" ht="15" hidden="1" x14ac:dyDescent="0.25">
      <c r="A353" s="28"/>
      <c r="B353" s="14"/>
      <c r="C353" s="14"/>
      <c r="D353" s="14"/>
      <c r="E353" s="14"/>
      <c r="F353" s="14">
        <f t="shared" si="70"/>
        <v>0</v>
      </c>
      <c r="G353" s="14"/>
      <c r="H353" s="15"/>
      <c r="I353" s="15">
        <f t="shared" si="76"/>
        <v>0</v>
      </c>
      <c r="J353" s="14"/>
      <c r="K353" s="14"/>
      <c r="L353" s="14">
        <f t="shared" si="77"/>
        <v>0</v>
      </c>
      <c r="M353" s="14">
        <f t="shared" si="71"/>
        <v>0</v>
      </c>
      <c r="N353" s="115"/>
      <c r="O353" s="177">
        <f t="shared" si="72"/>
        <v>0</v>
      </c>
    </row>
    <row r="354" spans="1:15" s="1" customFormat="1" ht="25.5" hidden="1" x14ac:dyDescent="0.25">
      <c r="A354" s="28" t="s">
        <v>147</v>
      </c>
      <c r="B354" s="14"/>
      <c r="C354" s="14"/>
      <c r="D354" s="14"/>
      <c r="E354" s="14"/>
      <c r="F354" s="14">
        <f t="shared" si="70"/>
        <v>0</v>
      </c>
      <c r="G354" s="14"/>
      <c r="H354" s="15"/>
      <c r="I354" s="15">
        <f t="shared" si="76"/>
        <v>0</v>
      </c>
      <c r="J354" s="14"/>
      <c r="K354" s="14"/>
      <c r="L354" s="14">
        <f t="shared" si="77"/>
        <v>0</v>
      </c>
      <c r="M354" s="14">
        <f t="shared" si="71"/>
        <v>0</v>
      </c>
      <c r="N354" s="115"/>
      <c r="O354" s="177">
        <f t="shared" si="72"/>
        <v>0</v>
      </c>
    </row>
    <row r="355" spans="1:15" s="1" customFormat="1" ht="25.5" x14ac:dyDescent="0.25">
      <c r="A355" s="88" t="s">
        <v>148</v>
      </c>
      <c r="B355" s="66">
        <v>10600</v>
      </c>
      <c r="C355" s="66">
        <v>165000</v>
      </c>
      <c r="D355" s="66">
        <v>165000</v>
      </c>
      <c r="E355" s="66">
        <v>40072</v>
      </c>
      <c r="F355" s="66">
        <f t="shared" si="70"/>
        <v>0</v>
      </c>
      <c r="G355" s="66"/>
      <c r="H355" s="66"/>
      <c r="I355" s="66">
        <f t="shared" si="76"/>
        <v>0</v>
      </c>
      <c r="J355" s="66"/>
      <c r="K355" s="66"/>
      <c r="L355" s="66">
        <f t="shared" si="77"/>
        <v>0</v>
      </c>
      <c r="M355" s="66">
        <f t="shared" si="71"/>
        <v>165000</v>
      </c>
      <c r="N355" s="179"/>
      <c r="O355" s="177">
        <f t="shared" si="72"/>
        <v>124928</v>
      </c>
    </row>
    <row r="356" spans="1:15" s="1" customFormat="1" ht="15" x14ac:dyDescent="0.25">
      <c r="A356" s="88" t="s">
        <v>149</v>
      </c>
      <c r="B356" s="66">
        <v>3509</v>
      </c>
      <c r="C356" s="66">
        <v>509</v>
      </c>
      <c r="D356" s="66">
        <v>509</v>
      </c>
      <c r="E356" s="66">
        <v>959</v>
      </c>
      <c r="F356" s="66">
        <f t="shared" si="70"/>
        <v>0</v>
      </c>
      <c r="G356" s="66"/>
      <c r="H356" s="66"/>
      <c r="I356" s="66">
        <f t="shared" si="76"/>
        <v>0</v>
      </c>
      <c r="J356" s="66"/>
      <c r="K356" s="66"/>
      <c r="L356" s="66">
        <f t="shared" si="77"/>
        <v>0</v>
      </c>
      <c r="M356" s="66">
        <f t="shared" si="71"/>
        <v>509</v>
      </c>
      <c r="N356" s="130"/>
      <c r="O356" s="177">
        <f t="shared" si="72"/>
        <v>-450</v>
      </c>
    </row>
    <row r="357" spans="1:15" s="1" customFormat="1" ht="15" x14ac:dyDescent="0.25">
      <c r="A357" s="28" t="s">
        <v>150</v>
      </c>
      <c r="B357" s="14">
        <v>5037.29</v>
      </c>
      <c r="C357" s="14">
        <v>5100</v>
      </c>
      <c r="D357" s="14">
        <v>6100</v>
      </c>
      <c r="E357" s="14">
        <v>1291.8699999999999</v>
      </c>
      <c r="F357" s="14">
        <f t="shared" si="70"/>
        <v>0</v>
      </c>
      <c r="G357" s="14"/>
      <c r="H357" s="15"/>
      <c r="I357" s="15">
        <f t="shared" si="76"/>
        <v>0</v>
      </c>
      <c r="J357" s="15"/>
      <c r="K357" s="14"/>
      <c r="L357" s="14">
        <f t="shared" si="77"/>
        <v>0</v>
      </c>
      <c r="M357" s="14">
        <f t="shared" si="71"/>
        <v>6100</v>
      </c>
      <c r="N357" s="115"/>
      <c r="O357" s="177">
        <f t="shared" si="72"/>
        <v>4808.13</v>
      </c>
    </row>
    <row r="358" spans="1:15" s="1" customFormat="1" ht="15" x14ac:dyDescent="0.25">
      <c r="A358" s="26" t="s">
        <v>151</v>
      </c>
      <c r="B358" s="43">
        <f>B359</f>
        <v>37.29</v>
      </c>
      <c r="C358" s="43">
        <v>5609</v>
      </c>
      <c r="D358" s="43">
        <v>5609</v>
      </c>
      <c r="E358" s="43">
        <f t="shared" ref="E358" si="78">E359</f>
        <v>1291.8699999999999</v>
      </c>
      <c r="F358" s="43">
        <f t="shared" si="70"/>
        <v>0</v>
      </c>
      <c r="G358" s="43"/>
      <c r="H358" s="43"/>
      <c r="I358" s="43">
        <f t="shared" si="76"/>
        <v>0</v>
      </c>
      <c r="J358" s="43"/>
      <c r="K358" s="43"/>
      <c r="L358" s="43">
        <f t="shared" si="77"/>
        <v>0</v>
      </c>
      <c r="M358" s="43">
        <f t="shared" si="71"/>
        <v>5609</v>
      </c>
      <c r="N358" s="123"/>
      <c r="O358" s="177">
        <f t="shared" si="72"/>
        <v>4317.13</v>
      </c>
    </row>
    <row r="359" spans="1:15" s="1" customFormat="1" ht="15" x14ac:dyDescent="0.25">
      <c r="A359" s="28" t="s">
        <v>57</v>
      </c>
      <c r="B359" s="14">
        <v>37.29</v>
      </c>
      <c r="C359" s="14">
        <v>5609</v>
      </c>
      <c r="D359" s="14">
        <v>5609</v>
      </c>
      <c r="E359" s="14">
        <v>1291.8699999999999</v>
      </c>
      <c r="F359" s="14">
        <f t="shared" si="70"/>
        <v>0</v>
      </c>
      <c r="G359" s="18"/>
      <c r="H359" s="15"/>
      <c r="I359" s="15">
        <f t="shared" si="76"/>
        <v>0</v>
      </c>
      <c r="J359" s="14"/>
      <c r="K359" s="14"/>
      <c r="L359" s="14">
        <f t="shared" si="77"/>
        <v>0</v>
      </c>
      <c r="M359" s="14">
        <f t="shared" si="71"/>
        <v>5609</v>
      </c>
      <c r="N359" s="115"/>
      <c r="O359" s="177">
        <f t="shared" si="72"/>
        <v>4317.13</v>
      </c>
    </row>
    <row r="360" spans="1:15" s="1" customFormat="1" ht="15" x14ac:dyDescent="0.25">
      <c r="A360" s="28"/>
      <c r="B360" s="14"/>
      <c r="C360" s="14"/>
      <c r="D360" s="14"/>
      <c r="E360" s="14"/>
      <c r="F360" s="14">
        <f t="shared" si="70"/>
        <v>0</v>
      </c>
      <c r="G360" s="18"/>
      <c r="H360" s="15"/>
      <c r="I360" s="15">
        <f t="shared" si="76"/>
        <v>0</v>
      </c>
      <c r="J360" s="14"/>
      <c r="K360" s="18"/>
      <c r="L360" s="18">
        <f t="shared" si="77"/>
        <v>0</v>
      </c>
      <c r="M360" s="18">
        <f t="shared" si="71"/>
        <v>0</v>
      </c>
      <c r="N360" s="115"/>
      <c r="O360" s="177">
        <f t="shared" si="72"/>
        <v>0</v>
      </c>
    </row>
    <row r="361" spans="1:15" s="1" customFormat="1" ht="0.75" customHeight="1" x14ac:dyDescent="0.25">
      <c r="A361" s="28"/>
      <c r="B361" s="14"/>
      <c r="C361" s="14"/>
      <c r="D361" s="14"/>
      <c r="E361" s="14"/>
      <c r="F361" s="14">
        <f t="shared" si="70"/>
        <v>0</v>
      </c>
      <c r="G361" s="18"/>
      <c r="H361" s="15"/>
      <c r="I361" s="15">
        <f t="shared" si="76"/>
        <v>0</v>
      </c>
      <c r="J361" s="14"/>
      <c r="K361" s="18"/>
      <c r="L361" s="18">
        <f t="shared" si="77"/>
        <v>0</v>
      </c>
      <c r="M361" s="18">
        <f t="shared" si="71"/>
        <v>0</v>
      </c>
      <c r="N361" s="115"/>
      <c r="O361" s="177">
        <f t="shared" si="72"/>
        <v>0</v>
      </c>
    </row>
    <row r="362" spans="1:15" s="1" customFormat="1" ht="3.75" hidden="1" customHeight="1" x14ac:dyDescent="0.25">
      <c r="A362" s="28"/>
      <c r="B362" s="14"/>
      <c r="C362" s="14"/>
      <c r="D362" s="14"/>
      <c r="E362" s="14"/>
      <c r="F362" s="14">
        <f t="shared" si="70"/>
        <v>0</v>
      </c>
      <c r="G362" s="18"/>
      <c r="H362" s="15"/>
      <c r="I362" s="15">
        <f t="shared" si="76"/>
        <v>0</v>
      </c>
      <c r="J362" s="14"/>
      <c r="K362" s="14"/>
      <c r="L362" s="14">
        <f t="shared" si="77"/>
        <v>0</v>
      </c>
      <c r="M362" s="14">
        <f t="shared" si="71"/>
        <v>0</v>
      </c>
      <c r="N362" s="115"/>
      <c r="O362" s="177">
        <f t="shared" si="72"/>
        <v>0</v>
      </c>
    </row>
    <row r="363" spans="1:15" s="1" customFormat="1" ht="3.75" hidden="1" customHeight="1" x14ac:dyDescent="0.25">
      <c r="A363" s="28"/>
      <c r="B363" s="14"/>
      <c r="C363" s="14"/>
      <c r="D363" s="14"/>
      <c r="E363" s="14"/>
      <c r="F363" s="14">
        <f t="shared" si="70"/>
        <v>0</v>
      </c>
      <c r="G363" s="18"/>
      <c r="H363" s="15"/>
      <c r="I363" s="15">
        <f t="shared" si="76"/>
        <v>0</v>
      </c>
      <c r="J363" s="14"/>
      <c r="K363" s="14"/>
      <c r="L363" s="14">
        <f t="shared" si="77"/>
        <v>0</v>
      </c>
      <c r="M363" s="14">
        <f t="shared" si="71"/>
        <v>0</v>
      </c>
      <c r="N363" s="115"/>
      <c r="O363" s="177">
        <f t="shared" si="72"/>
        <v>0</v>
      </c>
    </row>
    <row r="364" spans="1:15" s="1" customFormat="1" ht="3.75" hidden="1" customHeight="1" x14ac:dyDescent="0.25">
      <c r="A364" s="28"/>
      <c r="B364" s="14"/>
      <c r="C364" s="14"/>
      <c r="D364" s="14"/>
      <c r="E364" s="14"/>
      <c r="F364" s="14">
        <f t="shared" si="70"/>
        <v>0</v>
      </c>
      <c r="G364" s="14"/>
      <c r="H364" s="15"/>
      <c r="I364" s="15">
        <f t="shared" si="76"/>
        <v>0</v>
      </c>
      <c r="J364" s="14"/>
      <c r="K364" s="14"/>
      <c r="L364" s="14">
        <f t="shared" si="77"/>
        <v>0</v>
      </c>
      <c r="M364" s="14">
        <f t="shared" si="71"/>
        <v>0</v>
      </c>
      <c r="N364" s="115"/>
      <c r="O364" s="177">
        <f t="shared" si="72"/>
        <v>0</v>
      </c>
    </row>
    <row r="365" spans="1:15" s="1" customFormat="1" ht="3.75" hidden="1" customHeight="1" x14ac:dyDescent="0.25">
      <c r="A365" s="28"/>
      <c r="B365" s="14"/>
      <c r="C365" s="14"/>
      <c r="D365" s="14"/>
      <c r="E365" s="14"/>
      <c r="F365" s="14">
        <f t="shared" si="70"/>
        <v>0</v>
      </c>
      <c r="G365" s="14"/>
      <c r="H365" s="15"/>
      <c r="I365" s="15">
        <f t="shared" si="76"/>
        <v>0</v>
      </c>
      <c r="J365" s="14"/>
      <c r="K365" s="14"/>
      <c r="L365" s="14">
        <f t="shared" si="77"/>
        <v>0</v>
      </c>
      <c r="M365" s="14">
        <f t="shared" si="71"/>
        <v>0</v>
      </c>
      <c r="N365" s="115"/>
      <c r="O365" s="177">
        <f t="shared" si="72"/>
        <v>0</v>
      </c>
    </row>
    <row r="366" spans="1:15" s="1" customFormat="1" ht="3.75" hidden="1" customHeight="1" x14ac:dyDescent="0.25">
      <c r="A366" s="28"/>
      <c r="B366" s="14"/>
      <c r="C366" s="14"/>
      <c r="D366" s="14"/>
      <c r="E366" s="14"/>
      <c r="F366" s="14">
        <f t="shared" si="70"/>
        <v>0</v>
      </c>
      <c r="G366" s="14"/>
      <c r="H366" s="15"/>
      <c r="I366" s="15">
        <f t="shared" si="76"/>
        <v>0</v>
      </c>
      <c r="J366" s="14"/>
      <c r="K366" s="14"/>
      <c r="L366" s="14">
        <f t="shared" si="77"/>
        <v>0</v>
      </c>
      <c r="M366" s="14">
        <f t="shared" si="71"/>
        <v>0</v>
      </c>
      <c r="N366" s="115"/>
      <c r="O366" s="177">
        <f t="shared" si="72"/>
        <v>0</v>
      </c>
    </row>
    <row r="367" spans="1:15" s="1" customFormat="1" ht="3.75" hidden="1" customHeight="1" x14ac:dyDescent="0.25">
      <c r="A367" s="28"/>
      <c r="B367" s="14"/>
      <c r="C367" s="14"/>
      <c r="D367" s="14"/>
      <c r="E367" s="14"/>
      <c r="F367" s="14">
        <f t="shared" si="70"/>
        <v>0</v>
      </c>
      <c r="G367" s="14"/>
      <c r="H367" s="15"/>
      <c r="I367" s="15">
        <f t="shared" si="76"/>
        <v>0</v>
      </c>
      <c r="J367" s="14"/>
      <c r="K367" s="14"/>
      <c r="L367" s="14">
        <f t="shared" si="77"/>
        <v>0</v>
      </c>
      <c r="M367" s="14">
        <f t="shared" si="71"/>
        <v>0</v>
      </c>
      <c r="N367" s="115"/>
      <c r="O367" s="177">
        <f t="shared" si="72"/>
        <v>0</v>
      </c>
    </row>
    <row r="368" spans="1:15" s="1" customFormat="1" ht="25.5" x14ac:dyDescent="0.25">
      <c r="A368" s="28" t="s">
        <v>152</v>
      </c>
      <c r="B368" s="14"/>
      <c r="C368" s="14"/>
      <c r="D368" s="14"/>
      <c r="E368" s="14"/>
      <c r="F368" s="14">
        <f t="shared" si="70"/>
        <v>0</v>
      </c>
      <c r="G368" s="14"/>
      <c r="H368" s="15"/>
      <c r="I368" s="15">
        <f t="shared" si="76"/>
        <v>0</v>
      </c>
      <c r="J368" s="14"/>
      <c r="K368" s="14"/>
      <c r="L368" s="14">
        <f t="shared" si="77"/>
        <v>0</v>
      </c>
      <c r="M368" s="14">
        <f t="shared" si="71"/>
        <v>0</v>
      </c>
      <c r="N368" s="115"/>
      <c r="O368" s="177">
        <f t="shared" si="72"/>
        <v>0</v>
      </c>
    </row>
    <row r="369" spans="1:15" s="1" customFormat="1" ht="15" x14ac:dyDescent="0.25">
      <c r="A369" s="28" t="s">
        <v>153</v>
      </c>
      <c r="B369" s="14"/>
      <c r="C369" s="14">
        <v>10000</v>
      </c>
      <c r="D369" s="14">
        <v>10000</v>
      </c>
      <c r="E369" s="14"/>
      <c r="F369" s="14">
        <f t="shared" si="70"/>
        <v>0</v>
      </c>
      <c r="G369" s="14"/>
      <c r="H369" s="15"/>
      <c r="I369" s="15">
        <f t="shared" si="76"/>
        <v>0</v>
      </c>
      <c r="J369" s="14"/>
      <c r="K369" s="14"/>
      <c r="L369" s="14">
        <f t="shared" si="77"/>
        <v>0</v>
      </c>
      <c r="M369" s="14">
        <f t="shared" si="71"/>
        <v>10000</v>
      </c>
      <c r="N369" s="115"/>
      <c r="O369" s="177">
        <f t="shared" si="72"/>
        <v>10000</v>
      </c>
    </row>
    <row r="370" spans="1:15" s="1" customFormat="1" ht="15" x14ac:dyDescent="0.25">
      <c r="A370" s="89" t="s">
        <v>154</v>
      </c>
      <c r="B370" s="14"/>
      <c r="C370" s="14"/>
      <c r="D370" s="14"/>
      <c r="E370" s="14"/>
      <c r="F370" s="14">
        <f t="shared" si="70"/>
        <v>0</v>
      </c>
      <c r="G370" s="14"/>
      <c r="H370" s="15"/>
      <c r="I370" s="15">
        <f t="shared" si="76"/>
        <v>0</v>
      </c>
      <c r="J370" s="14"/>
      <c r="K370" s="14"/>
      <c r="L370" s="14">
        <f t="shared" si="77"/>
        <v>0</v>
      </c>
      <c r="M370" s="14">
        <f t="shared" si="71"/>
        <v>0</v>
      </c>
      <c r="N370" s="115"/>
      <c r="O370" s="177">
        <f t="shared" si="72"/>
        <v>0</v>
      </c>
    </row>
    <row r="371" spans="1:15" s="1" customFormat="1" ht="15" x14ac:dyDescent="0.25">
      <c r="A371" s="28" t="s">
        <v>155</v>
      </c>
      <c r="B371" s="14">
        <v>0</v>
      </c>
      <c r="C371" s="14"/>
      <c r="D371" s="14"/>
      <c r="E371" s="14"/>
      <c r="F371" s="14">
        <f t="shared" si="70"/>
        <v>121460</v>
      </c>
      <c r="G371" s="14"/>
      <c r="H371" s="15">
        <v>121460</v>
      </c>
      <c r="I371" s="15">
        <f t="shared" si="76"/>
        <v>0</v>
      </c>
      <c r="J371" s="14"/>
      <c r="K371" s="14"/>
      <c r="L371" s="14">
        <f t="shared" si="77"/>
        <v>121460</v>
      </c>
      <c r="M371" s="14">
        <f t="shared" si="71"/>
        <v>121460</v>
      </c>
      <c r="N371" s="115"/>
      <c r="O371" s="177">
        <f t="shared" si="72"/>
        <v>0</v>
      </c>
    </row>
    <row r="372" spans="1:15" s="1" customFormat="1" ht="15" x14ac:dyDescent="0.25">
      <c r="A372" s="3" t="s">
        <v>156</v>
      </c>
      <c r="B372" s="4">
        <f>B49</f>
        <v>8908200.9900000021</v>
      </c>
      <c r="C372" s="4">
        <f>C49</f>
        <v>10621066.809999999</v>
      </c>
      <c r="D372" s="4">
        <f>D49</f>
        <v>13730786.129999999</v>
      </c>
      <c r="E372" s="4">
        <f>E49</f>
        <v>2573154.9800000004</v>
      </c>
      <c r="F372" s="4">
        <f t="shared" si="70"/>
        <v>121460</v>
      </c>
      <c r="G372" s="4">
        <f>G49</f>
        <v>0</v>
      </c>
      <c r="H372" s="4">
        <f>H49</f>
        <v>121460</v>
      </c>
      <c r="I372" s="4">
        <f t="shared" si="76"/>
        <v>-121460</v>
      </c>
      <c r="J372" s="4">
        <f>J49</f>
        <v>0</v>
      </c>
      <c r="K372" s="4">
        <f>K49</f>
        <v>-121460</v>
      </c>
      <c r="L372" s="4">
        <f t="shared" si="77"/>
        <v>0</v>
      </c>
      <c r="M372" s="4">
        <f t="shared" si="71"/>
        <v>13730786.129999999</v>
      </c>
      <c r="N372" s="111"/>
      <c r="O372" s="177">
        <f t="shared" si="72"/>
        <v>11157631.149999999</v>
      </c>
    </row>
    <row r="373" spans="1:15" s="1" customFormat="1" ht="15" x14ac:dyDescent="0.25">
      <c r="A373" s="90" t="s">
        <v>157</v>
      </c>
      <c r="B373" s="91">
        <f>B8-B372</f>
        <v>-209309.16000000387</v>
      </c>
      <c r="C373" s="91">
        <f>C8-C372</f>
        <v>0</v>
      </c>
      <c r="D373" s="91">
        <f>D8-D372</f>
        <v>-1291892.209999999</v>
      </c>
      <c r="E373" s="91">
        <f>E8-E372</f>
        <v>1733338.5499999989</v>
      </c>
      <c r="F373" s="91">
        <f t="shared" si="70"/>
        <v>-121460</v>
      </c>
      <c r="G373" s="91">
        <f>G8-G372</f>
        <v>0</v>
      </c>
      <c r="H373" s="91">
        <f>H8-H372</f>
        <v>-121460</v>
      </c>
      <c r="I373" s="91">
        <f t="shared" si="76"/>
        <v>121460</v>
      </c>
      <c r="J373" s="91">
        <f>J8-J372</f>
        <v>0</v>
      </c>
      <c r="K373" s="91">
        <f>K8-K372</f>
        <v>121460</v>
      </c>
      <c r="L373" s="91">
        <f t="shared" si="77"/>
        <v>0</v>
      </c>
      <c r="M373" s="91">
        <f t="shared" si="71"/>
        <v>-1291892.209999999</v>
      </c>
      <c r="N373" s="136"/>
      <c r="O373" s="177">
        <f t="shared" si="72"/>
        <v>-3025230.7599999979</v>
      </c>
    </row>
    <row r="374" spans="1:15" s="1" customFormat="1" ht="25.5" x14ac:dyDescent="0.25">
      <c r="A374" s="92" t="s">
        <v>158</v>
      </c>
      <c r="B374" s="159"/>
      <c r="C374" s="159"/>
      <c r="D374" s="159"/>
      <c r="E374" s="159"/>
      <c r="F374" s="159"/>
      <c r="G374" s="159"/>
      <c r="H374" s="159"/>
      <c r="I374" s="159"/>
      <c r="J374" s="159"/>
      <c r="K374" s="159"/>
      <c r="L374" s="159"/>
      <c r="M374" s="159"/>
      <c r="N374" s="159"/>
      <c r="O374" s="177">
        <f t="shared" si="72"/>
        <v>0</v>
      </c>
    </row>
    <row r="375" spans="1:15" s="1" customFormat="1" ht="15" x14ac:dyDescent="0.25">
      <c r="A375" s="5" t="s">
        <v>159</v>
      </c>
      <c r="B375" s="93">
        <f>B383+B382+B379+B376</f>
        <v>209309.16</v>
      </c>
      <c r="C375" s="93">
        <f t="shared" ref="C375:K375" si="79">C383+C382+C379+C376</f>
        <v>0</v>
      </c>
      <c r="D375" s="93">
        <f t="shared" si="79"/>
        <v>1291892.2100000002</v>
      </c>
      <c r="E375" s="93">
        <f t="shared" si="79"/>
        <v>0</v>
      </c>
      <c r="F375" s="93">
        <f t="shared" si="70"/>
        <v>0</v>
      </c>
      <c r="G375" s="93">
        <f t="shared" si="79"/>
        <v>0</v>
      </c>
      <c r="H375" s="93">
        <f t="shared" si="79"/>
        <v>0</v>
      </c>
      <c r="I375" s="93">
        <f t="shared" si="76"/>
        <v>0</v>
      </c>
      <c r="J375" s="93">
        <f t="shared" si="79"/>
        <v>0</v>
      </c>
      <c r="K375" s="93">
        <f t="shared" si="79"/>
        <v>0</v>
      </c>
      <c r="L375" s="93">
        <f t="shared" si="77"/>
        <v>0</v>
      </c>
      <c r="M375" s="93">
        <f t="shared" si="71"/>
        <v>1291892.2100000002</v>
      </c>
      <c r="N375" s="136"/>
      <c r="O375" s="177">
        <f t="shared" si="72"/>
        <v>1291892.2100000002</v>
      </c>
    </row>
    <row r="376" spans="1:15" s="1" customFormat="1" ht="25.5" x14ac:dyDescent="0.25">
      <c r="A376" s="5" t="s">
        <v>160</v>
      </c>
      <c r="B376" s="57">
        <f>(B377-B378)</f>
        <v>0</v>
      </c>
      <c r="C376" s="57">
        <f t="shared" ref="C376:K376" si="80">(C377-C378)</f>
        <v>0</v>
      </c>
      <c r="D376" s="57">
        <f t="shared" si="80"/>
        <v>0</v>
      </c>
      <c r="E376" s="57">
        <f t="shared" si="80"/>
        <v>0</v>
      </c>
      <c r="F376" s="57">
        <f t="shared" si="70"/>
        <v>0</v>
      </c>
      <c r="G376" s="57">
        <f t="shared" si="80"/>
        <v>0</v>
      </c>
      <c r="H376" s="57">
        <f t="shared" si="80"/>
        <v>0</v>
      </c>
      <c r="I376" s="57">
        <f t="shared" si="76"/>
        <v>0</v>
      </c>
      <c r="J376" s="57">
        <f t="shared" si="80"/>
        <v>0</v>
      </c>
      <c r="K376" s="57">
        <f t="shared" si="80"/>
        <v>0</v>
      </c>
      <c r="L376" s="57">
        <f t="shared" si="77"/>
        <v>0</v>
      </c>
      <c r="M376" s="57">
        <f t="shared" si="71"/>
        <v>0</v>
      </c>
      <c r="N376" s="137"/>
      <c r="O376" s="177">
        <f t="shared" si="72"/>
        <v>0</v>
      </c>
    </row>
    <row r="377" spans="1:15" s="1" customFormat="1" ht="15" x14ac:dyDescent="0.25">
      <c r="A377" s="94" t="s">
        <v>161</v>
      </c>
      <c r="B377" s="32"/>
      <c r="C377" s="32"/>
      <c r="D377" s="32"/>
      <c r="E377" s="32"/>
      <c r="F377" s="32">
        <f t="shared" si="70"/>
        <v>0</v>
      </c>
      <c r="G377" s="32"/>
      <c r="H377" s="148"/>
      <c r="I377" s="148">
        <f t="shared" si="76"/>
        <v>0</v>
      </c>
      <c r="J377" s="32"/>
      <c r="K377" s="32"/>
      <c r="L377" s="32">
        <f t="shared" si="77"/>
        <v>0</v>
      </c>
      <c r="M377" s="32">
        <f t="shared" si="71"/>
        <v>0</v>
      </c>
      <c r="N377" s="119"/>
      <c r="O377" s="177">
        <f t="shared" si="72"/>
        <v>0</v>
      </c>
    </row>
    <row r="378" spans="1:15" s="1" customFormat="1" ht="15" x14ac:dyDescent="0.25">
      <c r="A378" s="94" t="s">
        <v>162</v>
      </c>
      <c r="B378" s="32"/>
      <c r="C378" s="32"/>
      <c r="D378" s="32"/>
      <c r="E378" s="32"/>
      <c r="F378" s="32">
        <f t="shared" si="70"/>
        <v>0</v>
      </c>
      <c r="G378" s="32"/>
      <c r="H378" s="148"/>
      <c r="I378" s="148">
        <f t="shared" si="76"/>
        <v>0</v>
      </c>
      <c r="J378" s="32"/>
      <c r="K378" s="32"/>
      <c r="L378" s="32">
        <f t="shared" si="77"/>
        <v>0</v>
      </c>
      <c r="M378" s="32">
        <f t="shared" si="71"/>
        <v>0</v>
      </c>
      <c r="N378" s="119"/>
      <c r="O378" s="177">
        <f t="shared" si="72"/>
        <v>0</v>
      </c>
    </row>
    <row r="379" spans="1:15" s="1" customFormat="1" ht="25.5" x14ac:dyDescent="0.25">
      <c r="A379" s="5" t="s">
        <v>163</v>
      </c>
      <c r="B379" s="57">
        <f t="shared" ref="B379:K379" si="81">(B380-B381)</f>
        <v>0</v>
      </c>
      <c r="C379" s="57">
        <f t="shared" si="81"/>
        <v>0</v>
      </c>
      <c r="D379" s="57">
        <f t="shared" si="81"/>
        <v>0</v>
      </c>
      <c r="E379" s="57">
        <f t="shared" si="81"/>
        <v>0</v>
      </c>
      <c r="F379" s="57">
        <f t="shared" si="70"/>
        <v>0</v>
      </c>
      <c r="G379" s="57">
        <f t="shared" si="81"/>
        <v>0</v>
      </c>
      <c r="H379" s="57">
        <f t="shared" si="81"/>
        <v>0</v>
      </c>
      <c r="I379" s="57">
        <f t="shared" si="76"/>
        <v>0</v>
      </c>
      <c r="J379" s="57">
        <f t="shared" si="81"/>
        <v>0</v>
      </c>
      <c r="K379" s="57">
        <f t="shared" si="81"/>
        <v>0</v>
      </c>
      <c r="L379" s="57">
        <f t="shared" si="77"/>
        <v>0</v>
      </c>
      <c r="M379" s="57">
        <f t="shared" si="71"/>
        <v>0</v>
      </c>
      <c r="N379" s="137"/>
      <c r="O379" s="177">
        <f t="shared" si="72"/>
        <v>0</v>
      </c>
    </row>
    <row r="380" spans="1:15" s="1" customFormat="1" ht="15" x14ac:dyDescent="0.25">
      <c r="A380" s="94" t="s">
        <v>164</v>
      </c>
      <c r="B380" s="32"/>
      <c r="C380" s="32"/>
      <c r="D380" s="32"/>
      <c r="E380" s="32"/>
      <c r="F380" s="32">
        <f t="shared" si="70"/>
        <v>0</v>
      </c>
      <c r="G380" s="32"/>
      <c r="H380" s="148"/>
      <c r="I380" s="148">
        <f t="shared" si="76"/>
        <v>0</v>
      </c>
      <c r="J380" s="32"/>
      <c r="K380" s="32"/>
      <c r="L380" s="32">
        <f t="shared" si="77"/>
        <v>0</v>
      </c>
      <c r="M380" s="32">
        <f t="shared" si="71"/>
        <v>0</v>
      </c>
      <c r="N380" s="119"/>
      <c r="O380" s="177">
        <f t="shared" si="72"/>
        <v>0</v>
      </c>
    </row>
    <row r="381" spans="1:15" s="1" customFormat="1" ht="15" x14ac:dyDescent="0.25">
      <c r="A381" s="94" t="s">
        <v>165</v>
      </c>
      <c r="B381" s="32"/>
      <c r="C381" s="32"/>
      <c r="D381" s="32"/>
      <c r="E381" s="32"/>
      <c r="F381" s="32">
        <f t="shared" si="70"/>
        <v>0</v>
      </c>
      <c r="G381" s="32"/>
      <c r="H381" s="148"/>
      <c r="I381" s="148">
        <f t="shared" si="76"/>
        <v>0</v>
      </c>
      <c r="J381" s="32"/>
      <c r="K381" s="32"/>
      <c r="L381" s="32">
        <f t="shared" si="77"/>
        <v>0</v>
      </c>
      <c r="M381" s="32">
        <f t="shared" si="71"/>
        <v>0</v>
      </c>
      <c r="N381" s="119"/>
      <c r="O381" s="177">
        <f t="shared" si="72"/>
        <v>0</v>
      </c>
    </row>
    <row r="382" spans="1:15" s="1" customFormat="1" ht="15" x14ac:dyDescent="0.25">
      <c r="A382" s="5" t="s">
        <v>166</v>
      </c>
      <c r="B382" s="57">
        <v>0</v>
      </c>
      <c r="C382" s="57">
        <v>0</v>
      </c>
      <c r="D382" s="57">
        <v>0</v>
      </c>
      <c r="E382" s="57">
        <v>0</v>
      </c>
      <c r="F382" s="57">
        <f t="shared" si="70"/>
        <v>0</v>
      </c>
      <c r="G382" s="57">
        <v>0</v>
      </c>
      <c r="H382" s="57">
        <v>0</v>
      </c>
      <c r="I382" s="57">
        <f t="shared" si="76"/>
        <v>0</v>
      </c>
      <c r="J382" s="57">
        <v>0</v>
      </c>
      <c r="K382" s="57">
        <v>0</v>
      </c>
      <c r="L382" s="57">
        <f t="shared" si="77"/>
        <v>0</v>
      </c>
      <c r="M382" s="57">
        <f t="shared" si="71"/>
        <v>0</v>
      </c>
      <c r="N382" s="137"/>
      <c r="O382" s="177">
        <f t="shared" si="72"/>
        <v>0</v>
      </c>
    </row>
    <row r="383" spans="1:15" s="1" customFormat="1" ht="15.75" customHeight="1" x14ac:dyDescent="0.25">
      <c r="A383" s="5" t="s">
        <v>167</v>
      </c>
      <c r="B383" s="57">
        <v>209309.16</v>
      </c>
      <c r="C383" s="57">
        <v>0</v>
      </c>
      <c r="D383" s="57">
        <v>1291892.2100000002</v>
      </c>
      <c r="E383" s="57"/>
      <c r="F383" s="57">
        <f t="shared" si="70"/>
        <v>0</v>
      </c>
      <c r="G383" s="57"/>
      <c r="H383" s="57"/>
      <c r="I383" s="57">
        <f t="shared" si="76"/>
        <v>0</v>
      </c>
      <c r="J383" s="57"/>
      <c r="K383" s="57"/>
      <c r="L383" s="57">
        <f>I383+F383</f>
        <v>0</v>
      </c>
      <c r="M383" s="57">
        <f>D383+L383</f>
        <v>1291892.2100000002</v>
      </c>
      <c r="N383" s="136"/>
      <c r="O383" s="177">
        <f t="shared" si="72"/>
        <v>1291892.2100000002</v>
      </c>
    </row>
    <row r="384" spans="1:15" s="1" customFormat="1" x14ac:dyDescent="0.25">
      <c r="A384" s="95" t="s">
        <v>168</v>
      </c>
      <c r="B384" s="160"/>
      <c r="C384" s="160"/>
      <c r="D384" s="160"/>
      <c r="E384" s="160"/>
      <c r="F384" s="160"/>
      <c r="G384" s="160"/>
      <c r="H384" s="161"/>
      <c r="I384" s="161"/>
      <c r="J384" s="160"/>
      <c r="K384" s="160"/>
      <c r="L384" s="160"/>
      <c r="M384" s="160"/>
      <c r="N384" s="138"/>
      <c r="O384" s="177">
        <f t="shared" si="72"/>
        <v>0</v>
      </c>
    </row>
    <row r="385" spans="1:17" s="1" customFormat="1" ht="15" x14ac:dyDescent="0.25">
      <c r="A385" s="26" t="s">
        <v>114</v>
      </c>
      <c r="B385" s="27">
        <f>B50+B67+B245+B252+B259+B265+B296+B302+B308+B315+B322+B328</f>
        <v>1438230.56</v>
      </c>
      <c r="C385" s="27">
        <f>C50+C67+C245+C252+C259+C265+C296+C302+C308+C315+C322+C328</f>
        <v>1506062.66</v>
      </c>
      <c r="D385" s="27">
        <f>D50+D67+D245+D252+D259+D265+D296+D302+D308+D315+D322+D328</f>
        <v>1506062.66</v>
      </c>
      <c r="E385" s="27">
        <f>E50+E67+E245+E252+E259+E265+E296+E302+E308+E315+E322+E328</f>
        <v>638951.28</v>
      </c>
      <c r="F385" s="27">
        <f t="shared" ref="F385:F406" si="82">G385+H385</f>
        <v>0</v>
      </c>
      <c r="G385" s="27">
        <f>G50+G67+G245+G252+G259+G265+G296+G302+G308+G315+G322+G328</f>
        <v>0</v>
      </c>
      <c r="H385" s="27">
        <f>H50+H67+H245+H252+H259+H265+H296+H302+H308+H315+H322+H328</f>
        <v>0</v>
      </c>
      <c r="I385" s="27">
        <f t="shared" si="76"/>
        <v>0</v>
      </c>
      <c r="J385" s="27">
        <f>J50+J67+J245+J252+J259+J265+J296+J302+J308+J315+J322+J328</f>
        <v>0</v>
      </c>
      <c r="K385" s="27">
        <f>K50+K67+K245+K252+K259+K265+K296+K302+K308+K315+K322+K328</f>
        <v>0</v>
      </c>
      <c r="L385" s="27">
        <f t="shared" si="77"/>
        <v>0</v>
      </c>
      <c r="M385" s="27">
        <f t="shared" ref="M385:M406" si="83">D385+L385</f>
        <v>1506062.66</v>
      </c>
      <c r="N385" s="118"/>
      <c r="O385" s="177">
        <f t="shared" si="72"/>
        <v>867111.37999999989</v>
      </c>
    </row>
    <row r="386" spans="1:17" s="38" customFormat="1" ht="15" x14ac:dyDescent="0.25">
      <c r="A386" s="59" t="s">
        <v>115</v>
      </c>
      <c r="B386" s="59">
        <f>B61+B98+B246+B253+B260+B266+B297+B303+B309+B316+B323+B329</f>
        <v>433887.1</v>
      </c>
      <c r="C386" s="59">
        <f t="shared" ref="C386:E386" si="84">C61+C98+C246+C253+C260+C266+C297+C303+C309+C316+C323+C329</f>
        <v>454831.97</v>
      </c>
      <c r="D386" s="59">
        <f t="shared" si="84"/>
        <v>454831.97</v>
      </c>
      <c r="E386" s="59">
        <f t="shared" si="84"/>
        <v>175588</v>
      </c>
      <c r="F386" s="59">
        <f t="shared" si="82"/>
        <v>0</v>
      </c>
      <c r="G386" s="59">
        <f>G61+G98+G246+G253+G260+G266+G297+G303+G309+G316+G323+G329</f>
        <v>0</v>
      </c>
      <c r="H386" s="59">
        <f>H61+H98+H246+H253+H260+H266+H297+H303+H309+H316+H323+H329</f>
        <v>0</v>
      </c>
      <c r="I386" s="59">
        <f t="shared" si="76"/>
        <v>0</v>
      </c>
      <c r="J386" s="59">
        <f>J61+J98+J246+J253+J260+J266+J297+J303+J309+J316+J323+J329</f>
        <v>0</v>
      </c>
      <c r="K386" s="59">
        <f>K61+K98+K246+K253+K260+K266+K297+K303+K309+K316+K323+K329</f>
        <v>0</v>
      </c>
      <c r="L386" s="59">
        <f t="shared" si="77"/>
        <v>0</v>
      </c>
      <c r="M386" s="59">
        <f t="shared" si="83"/>
        <v>454831.97</v>
      </c>
      <c r="N386" s="59"/>
      <c r="O386" s="177">
        <f t="shared" si="72"/>
        <v>279243.96999999997</v>
      </c>
      <c r="P386" s="1"/>
      <c r="Q386" s="1"/>
    </row>
    <row r="387" spans="1:17" s="1" customFormat="1" ht="15" x14ac:dyDescent="0.25">
      <c r="A387" s="96" t="s">
        <v>68</v>
      </c>
      <c r="B387" s="45">
        <f>B121+B247+B254+B261+B267+B298+B304+B310+B317+B324+B330</f>
        <v>12540.72</v>
      </c>
      <c r="C387" s="45">
        <f>C121+C247+C254+C261+C267+C298+C304+C310+C317+C324+C330</f>
        <v>16000</v>
      </c>
      <c r="D387" s="45">
        <f>D121+D247+D254+D261+D267+D298+D304+D310+D317+D324+D330</f>
        <v>16000</v>
      </c>
      <c r="E387" s="45">
        <f>E121+E247+E254+E261+E267+E298+E304+E310+E317+E324+E330</f>
        <v>0</v>
      </c>
      <c r="F387" s="45">
        <f t="shared" si="82"/>
        <v>0</v>
      </c>
      <c r="G387" s="45">
        <f>G121+G247+G254+G261+G267+G298+G304+G310+G317+G324+G330</f>
        <v>0</v>
      </c>
      <c r="H387" s="45">
        <f>H121+H247+H254+H261+H267+H298+H304+H310+H317+H324+H330</f>
        <v>0</v>
      </c>
      <c r="I387" s="45">
        <f t="shared" si="76"/>
        <v>0</v>
      </c>
      <c r="J387" s="45">
        <f>J121+J247+J254+J261+J267+J298+J304+J310+J317+J324+J330</f>
        <v>0</v>
      </c>
      <c r="K387" s="45">
        <f>K121+K247+K254+K261+K267+K298+K304+K310+K317+K324+K330</f>
        <v>0</v>
      </c>
      <c r="L387" s="45">
        <f t="shared" si="77"/>
        <v>0</v>
      </c>
      <c r="M387" s="45">
        <f t="shared" si="83"/>
        <v>16000</v>
      </c>
      <c r="N387" s="124"/>
      <c r="O387" s="177">
        <f t="shared" si="72"/>
        <v>16000</v>
      </c>
    </row>
    <row r="388" spans="1:17" s="1" customFormat="1" ht="15" x14ac:dyDescent="0.25">
      <c r="A388" s="97" t="s">
        <v>116</v>
      </c>
      <c r="B388" s="98">
        <f>B248+B255+B272+B273+B311+B318+B335</f>
        <v>0</v>
      </c>
      <c r="C388" s="98">
        <f>C248+C255+C272+C273+C311+C318+C335</f>
        <v>0</v>
      </c>
      <c r="D388" s="98">
        <f>D248+D255+D272+D273+D311+D318+D335</f>
        <v>0</v>
      </c>
      <c r="E388" s="98">
        <f>E248+E255+E272+E273+E311+E318+E335</f>
        <v>0</v>
      </c>
      <c r="F388" s="98">
        <f t="shared" si="82"/>
        <v>0</v>
      </c>
      <c r="G388" s="98">
        <f>G248+G255+G272+G273+G311+G318+G335</f>
        <v>0</v>
      </c>
      <c r="H388" s="98">
        <f>H248+H255+H272+H273+H311+H318+H335</f>
        <v>0</v>
      </c>
      <c r="I388" s="98">
        <f t="shared" si="76"/>
        <v>0</v>
      </c>
      <c r="J388" s="98">
        <f>J248+J255+J272+J273+J311+J318+J335</f>
        <v>0</v>
      </c>
      <c r="K388" s="98">
        <f>K248+K255+K272+K273+K311+K318+K335</f>
        <v>0</v>
      </c>
      <c r="L388" s="98">
        <f t="shared" si="77"/>
        <v>0</v>
      </c>
      <c r="M388" s="98">
        <f t="shared" si="83"/>
        <v>0</v>
      </c>
      <c r="N388" s="139"/>
      <c r="O388" s="177">
        <f t="shared" si="72"/>
        <v>0</v>
      </c>
    </row>
    <row r="389" spans="1:17" s="1" customFormat="1" ht="15" x14ac:dyDescent="0.25">
      <c r="A389" s="99" t="s">
        <v>117</v>
      </c>
      <c r="B389" s="66">
        <f>B356+B355+B331+B325+B319+B312+B305+B299+B268+B262+B256+B249</f>
        <v>14109</v>
      </c>
      <c r="C389" s="66">
        <f>C356+C355+C331+C325+C319+C312+C305+C299+C268+C262+C256+C249</f>
        <v>165509</v>
      </c>
      <c r="D389" s="66">
        <f>D356+D355+D331+D325+D319+D312+D305+D299+D268+D262+D256+D249</f>
        <v>165509</v>
      </c>
      <c r="E389" s="66">
        <f>E356+E355+E331+E325+E319+E312+E305+E299+E268+E262+E256+E249</f>
        <v>41031</v>
      </c>
      <c r="F389" s="66">
        <f t="shared" si="82"/>
        <v>0</v>
      </c>
      <c r="G389" s="66">
        <f>G356+G355+G331+G325+G319+G312+G305+G299+G268+G262+G256+G249</f>
        <v>0</v>
      </c>
      <c r="H389" s="66">
        <f>H356+H355+H331+H325+H319+H312+H305+H299+H268+H262+H256+H249</f>
        <v>0</v>
      </c>
      <c r="I389" s="66">
        <f t="shared" si="76"/>
        <v>0</v>
      </c>
      <c r="J389" s="66">
        <f>J356+J355+J331+J325+J319+J312+J305+J299+J268+J262+J256+J249</f>
        <v>0</v>
      </c>
      <c r="K389" s="66">
        <f>K356+K355+K331+K325+K319+K312+K305+K299+K268+K262+K256+K249</f>
        <v>0</v>
      </c>
      <c r="L389" s="66">
        <f t="shared" si="77"/>
        <v>0</v>
      </c>
      <c r="M389" s="66">
        <f t="shared" si="83"/>
        <v>165509</v>
      </c>
      <c r="N389" s="130"/>
      <c r="O389" s="177">
        <f t="shared" si="72"/>
        <v>124478</v>
      </c>
    </row>
    <row r="390" spans="1:17" s="1" customFormat="1" ht="38.25" x14ac:dyDescent="0.25">
      <c r="A390" s="100" t="s">
        <v>74</v>
      </c>
      <c r="B390" s="47">
        <f t="shared" ref="B390:K390" si="85">B156+B149+B169</f>
        <v>0</v>
      </c>
      <c r="C390" s="47">
        <f t="shared" si="85"/>
        <v>0</v>
      </c>
      <c r="D390" s="47">
        <f t="shared" si="85"/>
        <v>0</v>
      </c>
      <c r="E390" s="47">
        <f t="shared" si="85"/>
        <v>0</v>
      </c>
      <c r="F390" s="47">
        <f t="shared" si="82"/>
        <v>0</v>
      </c>
      <c r="G390" s="47">
        <f t="shared" si="85"/>
        <v>0</v>
      </c>
      <c r="H390" s="47">
        <f t="shared" si="85"/>
        <v>0</v>
      </c>
      <c r="I390" s="47">
        <f t="shared" si="76"/>
        <v>0</v>
      </c>
      <c r="J390" s="47">
        <f t="shared" si="85"/>
        <v>0</v>
      </c>
      <c r="K390" s="47">
        <f t="shared" si="85"/>
        <v>0</v>
      </c>
      <c r="L390" s="47">
        <f t="shared" si="77"/>
        <v>0</v>
      </c>
      <c r="M390" s="47">
        <f t="shared" si="83"/>
        <v>0</v>
      </c>
      <c r="N390" s="125"/>
      <c r="O390" s="177">
        <f t="shared" si="72"/>
        <v>0</v>
      </c>
    </row>
    <row r="391" spans="1:17" s="1" customFormat="1" ht="15" x14ac:dyDescent="0.25">
      <c r="A391" s="101" t="s">
        <v>169</v>
      </c>
      <c r="B391" s="32">
        <v>3616406.53</v>
      </c>
      <c r="C391" s="32">
        <v>5924227</v>
      </c>
      <c r="D391" s="32">
        <v>5930742.1100000003</v>
      </c>
      <c r="E391" s="32">
        <v>0</v>
      </c>
      <c r="F391" s="32">
        <f t="shared" si="82"/>
        <v>0</v>
      </c>
      <c r="G391" s="32"/>
      <c r="H391" s="148"/>
      <c r="I391" s="148">
        <f t="shared" si="76"/>
        <v>0</v>
      </c>
      <c r="J391" s="32"/>
      <c r="K391" s="32"/>
      <c r="L391" s="32">
        <f t="shared" si="77"/>
        <v>0</v>
      </c>
      <c r="M391" s="32">
        <f t="shared" si="83"/>
        <v>5930742.1100000003</v>
      </c>
      <c r="N391" s="119"/>
      <c r="O391" s="177">
        <f t="shared" si="72"/>
        <v>5930742.1100000003</v>
      </c>
    </row>
    <row r="392" spans="1:17" s="1" customFormat="1" ht="15" x14ac:dyDescent="0.25">
      <c r="A392" s="101" t="s">
        <v>170</v>
      </c>
      <c r="B392" s="32">
        <v>3519097.56</v>
      </c>
      <c r="C392" s="32">
        <v>5924227</v>
      </c>
      <c r="D392" s="32">
        <v>6041250.71</v>
      </c>
      <c r="E392" s="32">
        <v>0</v>
      </c>
      <c r="F392" s="32">
        <f>G392+H392</f>
        <v>0</v>
      </c>
      <c r="G392" s="32"/>
      <c r="H392" s="148"/>
      <c r="I392" s="148">
        <f t="shared" si="76"/>
        <v>0</v>
      </c>
      <c r="J392" s="32"/>
      <c r="K392" s="32"/>
      <c r="L392" s="32">
        <f t="shared" si="77"/>
        <v>0</v>
      </c>
      <c r="M392" s="32">
        <f t="shared" si="83"/>
        <v>6041250.71</v>
      </c>
      <c r="N392" s="119"/>
      <c r="O392" s="177">
        <f t="shared" si="72"/>
        <v>6041250.71</v>
      </c>
    </row>
    <row r="393" spans="1:17" s="1" customFormat="1" ht="15" x14ac:dyDescent="0.25">
      <c r="A393" s="101" t="s">
        <v>194</v>
      </c>
      <c r="B393" s="163">
        <f>-B373/(B9-B12-B396)</f>
        <v>4.7703268480126064E-2</v>
      </c>
      <c r="C393" s="163">
        <f>-C373/(C9-C12-C396)</f>
        <v>0</v>
      </c>
      <c r="D393" s="163">
        <f>-D373/(D9-D12-D396)</f>
        <v>0.21444436679685994</v>
      </c>
      <c r="E393" s="163">
        <f>-E373/(E9-E12-E396)</f>
        <v>-0.47911673404257688</v>
      </c>
      <c r="F393" s="163" t="e">
        <f t="shared" si="82"/>
        <v>#DIV/0!</v>
      </c>
      <c r="G393" s="163" t="e">
        <f>-G373/(G9-G12-G396)</f>
        <v>#DIV/0!</v>
      </c>
      <c r="H393" s="163" t="e">
        <f>-H373/(H9-H12-H396)</f>
        <v>#DIV/0!</v>
      </c>
      <c r="I393" s="163" t="e">
        <f t="shared" si="76"/>
        <v>#DIV/0!</v>
      </c>
      <c r="J393" s="163" t="e">
        <f>-J373/(J9-J12-J396)</f>
        <v>#DIV/0!</v>
      </c>
      <c r="K393" s="163" t="e">
        <f>-K373/(K9-K12-K396)</f>
        <v>#DIV/0!</v>
      </c>
      <c r="L393" s="163" t="e">
        <f t="shared" si="77"/>
        <v>#DIV/0!</v>
      </c>
      <c r="M393" s="163" t="e">
        <f t="shared" si="83"/>
        <v>#DIV/0!</v>
      </c>
      <c r="N393" s="137"/>
      <c r="O393" s="177">
        <f t="shared" ref="O393:O406" si="86">D393-E393</f>
        <v>0.69356110083943678</v>
      </c>
    </row>
    <row r="394" spans="1:17" s="1" customFormat="1" ht="38.25" x14ac:dyDescent="0.25">
      <c r="A394" s="164" t="s">
        <v>171</v>
      </c>
      <c r="B394" s="102">
        <f>(B9-B12)*10%+B397</f>
        <v>3730665.415</v>
      </c>
      <c r="C394" s="102">
        <f>(C9-C12)*10%+C397</f>
        <v>3713892.21</v>
      </c>
      <c r="D394" s="102">
        <f>(D9-D12)*10%+D397</f>
        <v>3894329.21</v>
      </c>
      <c r="E394" s="102">
        <f>(E9-E12)*10%+E397</f>
        <v>3834952.5489999996</v>
      </c>
      <c r="F394" s="102">
        <f t="shared" si="82"/>
        <v>0</v>
      </c>
      <c r="G394" s="102">
        <f>(G9-G12)*10%+G397</f>
        <v>0</v>
      </c>
      <c r="H394" s="102">
        <f>(H9-H12)*10%+H397</f>
        <v>0</v>
      </c>
      <c r="I394" s="102">
        <f t="shared" si="76"/>
        <v>0</v>
      </c>
      <c r="J394" s="102">
        <f>(J9-J12)*10%+J397</f>
        <v>0</v>
      </c>
      <c r="K394" s="102">
        <f>(K9-K12)*10%+K397</f>
        <v>0</v>
      </c>
      <c r="L394" s="102">
        <f t="shared" si="77"/>
        <v>0</v>
      </c>
      <c r="M394" s="102">
        <f t="shared" si="83"/>
        <v>3894329.21</v>
      </c>
      <c r="N394" s="137"/>
      <c r="O394" s="177">
        <f t="shared" si="86"/>
        <v>59376.661000000313</v>
      </c>
    </row>
    <row r="395" spans="1:17" s="1" customFormat="1" ht="38.25" x14ac:dyDescent="0.25">
      <c r="A395" s="164" t="s">
        <v>172</v>
      </c>
      <c r="B395" s="102">
        <f>(B9-B12)*5%+B397</f>
        <v>3511278.8125</v>
      </c>
      <c r="C395" s="102">
        <f>(C9-C12)*5%+C397</f>
        <v>3502892.21</v>
      </c>
      <c r="D395" s="102">
        <f>(D9-D12)*5%+D397</f>
        <v>3593110.71</v>
      </c>
      <c r="E395" s="102">
        <f>(E9-E12)*5%+E397</f>
        <v>3654063.5894999998</v>
      </c>
      <c r="F395" s="102">
        <f t="shared" si="82"/>
        <v>0</v>
      </c>
      <c r="G395" s="102">
        <f>(G9-G12)*5%+G397</f>
        <v>0</v>
      </c>
      <c r="H395" s="102">
        <f>(H9-H12)*5%+H397</f>
        <v>0</v>
      </c>
      <c r="I395" s="102">
        <f t="shared" si="76"/>
        <v>0</v>
      </c>
      <c r="J395" s="102">
        <f>(J9-J12)*5%+J397</f>
        <v>0</v>
      </c>
      <c r="K395" s="102">
        <f>(K9-K12)*5%+K397</f>
        <v>0</v>
      </c>
      <c r="L395" s="102">
        <f t="shared" si="77"/>
        <v>0</v>
      </c>
      <c r="M395" s="102">
        <f t="shared" si="83"/>
        <v>3593110.71</v>
      </c>
      <c r="N395" s="137"/>
      <c r="O395" s="177">
        <f t="shared" si="86"/>
        <v>-60952.879499999806</v>
      </c>
    </row>
    <row r="396" spans="1:17" s="1" customFormat="1" ht="25.5" x14ac:dyDescent="0.25">
      <c r="A396" s="164" t="s">
        <v>193</v>
      </c>
      <c r="B396" s="102"/>
      <c r="C396" s="102"/>
      <c r="D396" s="102"/>
      <c r="E396" s="102"/>
      <c r="F396" s="102">
        <f t="shared" si="82"/>
        <v>0</v>
      </c>
      <c r="G396" s="102"/>
      <c r="H396" s="102"/>
      <c r="I396" s="102">
        <f t="shared" si="76"/>
        <v>0</v>
      </c>
      <c r="J396" s="102"/>
      <c r="K396" s="102"/>
      <c r="L396" s="102">
        <f t="shared" si="77"/>
        <v>0</v>
      </c>
      <c r="M396" s="102">
        <f t="shared" si="83"/>
        <v>0</v>
      </c>
      <c r="N396" s="137"/>
      <c r="O396" s="177">
        <f t="shared" si="86"/>
        <v>0</v>
      </c>
    </row>
    <row r="397" spans="1:17" s="1" customFormat="1" ht="25.5" x14ac:dyDescent="0.25">
      <c r="A397" s="101" t="s">
        <v>173</v>
      </c>
      <c r="B397" s="32">
        <v>3291892.21</v>
      </c>
      <c r="C397" s="32">
        <v>3291892.21</v>
      </c>
      <c r="D397" s="32">
        <v>3291892.21</v>
      </c>
      <c r="E397" s="32">
        <v>3473174.63</v>
      </c>
      <c r="F397" s="32">
        <f t="shared" si="82"/>
        <v>0</v>
      </c>
      <c r="G397" s="32">
        <f t="shared" ref="G397:K397" si="87">G398+G399</f>
        <v>0</v>
      </c>
      <c r="H397" s="32">
        <f t="shared" si="87"/>
        <v>0</v>
      </c>
      <c r="I397" s="32">
        <f t="shared" si="76"/>
        <v>0</v>
      </c>
      <c r="J397" s="32">
        <f t="shared" si="87"/>
        <v>0</v>
      </c>
      <c r="K397" s="32">
        <f t="shared" si="87"/>
        <v>0</v>
      </c>
      <c r="L397" s="32">
        <f t="shared" si="77"/>
        <v>0</v>
      </c>
      <c r="M397" s="32">
        <f t="shared" si="83"/>
        <v>3291892.21</v>
      </c>
      <c r="N397" s="119"/>
      <c r="O397" s="177">
        <f t="shared" si="86"/>
        <v>-181282.41999999993</v>
      </c>
    </row>
    <row r="398" spans="1:17" s="1" customFormat="1" ht="25.5" x14ac:dyDescent="0.25">
      <c r="A398" s="103" t="s">
        <v>174</v>
      </c>
      <c r="B398" s="32">
        <v>110508.6</v>
      </c>
      <c r="C398" s="32">
        <v>110508.6</v>
      </c>
      <c r="D398" s="32">
        <v>110508.6</v>
      </c>
      <c r="E398" s="32">
        <v>59435.46</v>
      </c>
      <c r="F398" s="32">
        <f t="shared" si="82"/>
        <v>0</v>
      </c>
      <c r="G398" s="32"/>
      <c r="H398" s="148"/>
      <c r="I398" s="148">
        <f t="shared" si="76"/>
        <v>0</v>
      </c>
      <c r="J398" s="32"/>
      <c r="K398" s="32"/>
      <c r="L398" s="57">
        <f t="shared" si="77"/>
        <v>0</v>
      </c>
      <c r="M398" s="57">
        <f t="shared" si="83"/>
        <v>110508.6</v>
      </c>
      <c r="N398" s="119"/>
      <c r="O398" s="177">
        <f t="shared" si="86"/>
        <v>51073.140000000007</v>
      </c>
    </row>
    <row r="399" spans="1:17" s="1" customFormat="1" ht="25.5" x14ac:dyDescent="0.25">
      <c r="A399" s="103" t="s">
        <v>175</v>
      </c>
      <c r="B399" s="32">
        <f>B397-B398</f>
        <v>3181383.61</v>
      </c>
      <c r="C399" s="32">
        <f>C397-C398</f>
        <v>3181383.61</v>
      </c>
      <c r="D399" s="32">
        <f>D397-D398</f>
        <v>3181383.61</v>
      </c>
      <c r="E399" s="32">
        <f t="shared" ref="E399" si="88">E397-E398</f>
        <v>3413739.17</v>
      </c>
      <c r="F399" s="32">
        <f t="shared" si="82"/>
        <v>0</v>
      </c>
      <c r="G399" s="32"/>
      <c r="H399" s="29"/>
      <c r="I399" s="29">
        <f t="shared" si="76"/>
        <v>0</v>
      </c>
      <c r="J399" s="32"/>
      <c r="K399" s="32"/>
      <c r="L399" s="32">
        <f t="shared" si="77"/>
        <v>0</v>
      </c>
      <c r="M399" s="32">
        <f t="shared" si="83"/>
        <v>3181383.61</v>
      </c>
      <c r="N399" s="119"/>
      <c r="O399" s="177">
        <f t="shared" si="86"/>
        <v>-232355.56000000006</v>
      </c>
    </row>
    <row r="400" spans="1:17" s="1" customFormat="1" ht="15" x14ac:dyDescent="0.25">
      <c r="A400" s="101" t="s">
        <v>176</v>
      </c>
      <c r="B400" s="57"/>
      <c r="C400" s="57"/>
      <c r="D400" s="57"/>
      <c r="E400" s="57"/>
      <c r="F400" s="57">
        <f t="shared" si="82"/>
        <v>0</v>
      </c>
      <c r="G400" s="57"/>
      <c r="H400" s="57"/>
      <c r="I400" s="57">
        <f t="shared" si="76"/>
        <v>0</v>
      </c>
      <c r="J400" s="57"/>
      <c r="K400" s="57"/>
      <c r="L400" s="57">
        <f t="shared" si="77"/>
        <v>0</v>
      </c>
      <c r="M400" s="57">
        <f t="shared" si="83"/>
        <v>0</v>
      </c>
      <c r="N400" s="119"/>
      <c r="O400" s="177">
        <f t="shared" si="86"/>
        <v>0</v>
      </c>
    </row>
    <row r="401" spans="1:15" s="1" customFormat="1" ht="15" x14ac:dyDescent="0.25">
      <c r="A401" s="101" t="s">
        <v>177</v>
      </c>
      <c r="B401" s="57"/>
      <c r="C401" s="57"/>
      <c r="D401" s="57"/>
      <c r="E401" s="57"/>
      <c r="F401" s="57">
        <f t="shared" si="82"/>
        <v>0</v>
      </c>
      <c r="G401" s="57"/>
      <c r="H401" s="57"/>
      <c r="I401" s="57">
        <f t="shared" si="76"/>
        <v>0</v>
      </c>
      <c r="J401" s="57"/>
      <c r="K401" s="57"/>
      <c r="L401" s="57">
        <f t="shared" si="77"/>
        <v>0</v>
      </c>
      <c r="M401" s="57">
        <f t="shared" si="83"/>
        <v>0</v>
      </c>
      <c r="N401" s="119"/>
      <c r="O401" s="177">
        <f t="shared" si="86"/>
        <v>0</v>
      </c>
    </row>
    <row r="402" spans="1:15" s="1" customFormat="1" ht="25.5" x14ac:dyDescent="0.25">
      <c r="A402" s="101" t="s">
        <v>178</v>
      </c>
      <c r="B402" s="57">
        <f>(B401-B400)/(B9-B12)</f>
        <v>0</v>
      </c>
      <c r="C402" s="57">
        <f>(C401-C400)/(C9-C12)</f>
        <v>0</v>
      </c>
      <c r="D402" s="57">
        <f>(D401-D400)/(D9-D12)</f>
        <v>0</v>
      </c>
      <c r="E402" s="57">
        <f>(E401-E400)/(E9-E12)</f>
        <v>0</v>
      </c>
      <c r="F402" s="57" t="e">
        <f t="shared" si="82"/>
        <v>#DIV/0!</v>
      </c>
      <c r="G402" s="57" t="e">
        <f>(G401-G400)/(G9-G12)</f>
        <v>#DIV/0!</v>
      </c>
      <c r="H402" s="57" t="e">
        <f>(H401-H400)/(H9-H12)</f>
        <v>#DIV/0!</v>
      </c>
      <c r="I402" s="57" t="e">
        <f t="shared" si="76"/>
        <v>#DIV/0!</v>
      </c>
      <c r="J402" s="57" t="e">
        <f>(J401-J400)/(J9-J12)</f>
        <v>#DIV/0!</v>
      </c>
      <c r="K402" s="57" t="e">
        <f>(K401-K400)/(K9-K12)</f>
        <v>#DIV/0!</v>
      </c>
      <c r="L402" s="57" t="e">
        <f t="shared" si="77"/>
        <v>#DIV/0!</v>
      </c>
      <c r="M402" s="57" t="e">
        <f t="shared" si="83"/>
        <v>#DIV/0!</v>
      </c>
      <c r="N402" s="137"/>
      <c r="O402" s="177">
        <f t="shared" si="86"/>
        <v>0</v>
      </c>
    </row>
    <row r="403" spans="1:15" s="1" customFormat="1" ht="15" x14ac:dyDescent="0.25">
      <c r="A403" s="101" t="s">
        <v>179</v>
      </c>
      <c r="B403" s="102" t="e">
        <f>B380/B401</f>
        <v>#DIV/0!</v>
      </c>
      <c r="C403" s="102" t="e">
        <f t="shared" ref="C403:K403" si="89">C380/C401</f>
        <v>#DIV/0!</v>
      </c>
      <c r="D403" s="102" t="e">
        <f t="shared" si="89"/>
        <v>#DIV/0!</v>
      </c>
      <c r="E403" s="102" t="e">
        <f t="shared" si="89"/>
        <v>#DIV/0!</v>
      </c>
      <c r="F403" s="102" t="e">
        <f t="shared" si="82"/>
        <v>#DIV/0!</v>
      </c>
      <c r="G403" s="102" t="e">
        <f t="shared" si="89"/>
        <v>#DIV/0!</v>
      </c>
      <c r="H403" s="102" t="e">
        <f t="shared" si="89"/>
        <v>#DIV/0!</v>
      </c>
      <c r="I403" s="102" t="e">
        <f t="shared" si="76"/>
        <v>#DIV/0!</v>
      </c>
      <c r="J403" s="102" t="e">
        <f t="shared" si="89"/>
        <v>#DIV/0!</v>
      </c>
      <c r="K403" s="102" t="e">
        <f t="shared" si="89"/>
        <v>#DIV/0!</v>
      </c>
      <c r="L403" s="102" t="e">
        <f t="shared" si="77"/>
        <v>#DIV/0!</v>
      </c>
      <c r="M403" s="102" t="e">
        <f t="shared" si="83"/>
        <v>#DIV/0!</v>
      </c>
      <c r="N403" s="137"/>
      <c r="O403" s="177" t="e">
        <f t="shared" si="86"/>
        <v>#DIV/0!</v>
      </c>
    </row>
    <row r="404" spans="1:15" s="1" customFormat="1" ht="25.5" x14ac:dyDescent="0.25">
      <c r="A404" s="101" t="s">
        <v>180</v>
      </c>
      <c r="B404" s="102">
        <f>B369/B372</f>
        <v>0</v>
      </c>
      <c r="C404" s="102">
        <f t="shared" ref="C404:K404" si="90">C369/C372</f>
        <v>9.4152500675212319E-4</v>
      </c>
      <c r="D404" s="102">
        <f t="shared" si="90"/>
        <v>7.2829042017858597E-4</v>
      </c>
      <c r="E404" s="102">
        <f t="shared" si="90"/>
        <v>0</v>
      </c>
      <c r="F404" s="102" t="e">
        <f t="shared" si="82"/>
        <v>#DIV/0!</v>
      </c>
      <c r="G404" s="102" t="e">
        <f t="shared" si="90"/>
        <v>#DIV/0!</v>
      </c>
      <c r="H404" s="102">
        <f t="shared" si="90"/>
        <v>0</v>
      </c>
      <c r="I404" s="102" t="e">
        <f t="shared" si="76"/>
        <v>#DIV/0!</v>
      </c>
      <c r="J404" s="102" t="e">
        <f t="shared" si="90"/>
        <v>#DIV/0!</v>
      </c>
      <c r="K404" s="102">
        <f t="shared" si="90"/>
        <v>0</v>
      </c>
      <c r="L404" s="102" t="e">
        <f t="shared" si="77"/>
        <v>#DIV/0!</v>
      </c>
      <c r="M404" s="102" t="e">
        <f t="shared" si="83"/>
        <v>#DIV/0!</v>
      </c>
      <c r="N404" s="137"/>
      <c r="O404" s="177">
        <f t="shared" si="86"/>
        <v>7.2829042017858597E-4</v>
      </c>
    </row>
    <row r="405" spans="1:15" s="1" customFormat="1" ht="25.5" x14ac:dyDescent="0.25">
      <c r="A405" s="96" t="s">
        <v>181</v>
      </c>
      <c r="B405" s="57">
        <f>B67+B82+B91+B98+B128+B358+B356</f>
        <v>2808638.8000000003</v>
      </c>
      <c r="C405" s="57">
        <f t="shared" ref="C405:M405" si="91">C67+C82+C91+C98+C128+C358+C356</f>
        <v>2225486.8199999998</v>
      </c>
      <c r="D405" s="57">
        <f t="shared" si="91"/>
        <v>2225486.8199999998</v>
      </c>
      <c r="E405" s="57">
        <f t="shared" si="91"/>
        <v>888147.87</v>
      </c>
      <c r="F405" s="57">
        <f t="shared" si="91"/>
        <v>0</v>
      </c>
      <c r="G405" s="57">
        <f t="shared" si="91"/>
        <v>0</v>
      </c>
      <c r="H405" s="57">
        <f t="shared" si="91"/>
        <v>0</v>
      </c>
      <c r="I405" s="57">
        <f t="shared" si="91"/>
        <v>0</v>
      </c>
      <c r="J405" s="57">
        <f t="shared" si="91"/>
        <v>0</v>
      </c>
      <c r="K405" s="57">
        <f t="shared" si="91"/>
        <v>0</v>
      </c>
      <c r="L405" s="57">
        <f t="shared" si="91"/>
        <v>0</v>
      </c>
      <c r="M405" s="57">
        <f t="shared" si="91"/>
        <v>2225486.8199999998</v>
      </c>
      <c r="N405" s="137"/>
      <c r="O405" s="177">
        <f t="shared" si="86"/>
        <v>1337338.9499999997</v>
      </c>
    </row>
    <row r="406" spans="1:15" s="1" customFormat="1" ht="25.5" x14ac:dyDescent="0.25">
      <c r="A406" s="104" t="s">
        <v>182</v>
      </c>
      <c r="B406" s="57">
        <f>B55+B59+B66+B75+B90+B96+B106+B110+B116+B138+B153+B162+B175+B179+B184+B202+B222+B227+B229+B231+B233+B235+B239+B241+B250+B257+B263+B269+B279+B300+B306+B313+B320+B326+B332+B338+B350</f>
        <v>1520915.8599999999</v>
      </c>
      <c r="C406" s="57">
        <f>C55+C59+C66+C75+C90+C96+C106+C110+C116+C138+C153+C162+C175+C179+C184+C202+C222+C227+C229+C231+C233+C235+C239+C241+C250+C257+C263+C269+C279+C300+C306+C313+C320+C326+C332+C338+C350</f>
        <v>237741.81</v>
      </c>
      <c r="D406" s="57">
        <f>D55+D59+D66+D75+D90+D96+D106+D110+D116+D138+D153+D162+D175+D179+D184+D202+D222+D227+D229+D231+D233+D235+D239+D241+D250+D257+D263+D269+D279+D300+D306+D313+D320+D326+D332+D338+D350</f>
        <v>237742.81</v>
      </c>
      <c r="E406" s="57">
        <f>E55+E59+E66+E75+E90+E96+E106+E110+E116+E138+E153+E162+E175+E179+E184+E202+E222+E227+E229+E231+E233+E235+E239+E241+E250+E257+E263+E269+E279+E300+E306+E313+E320+E326+E332+E338+E350</f>
        <v>101274</v>
      </c>
      <c r="F406" s="57">
        <f t="shared" si="82"/>
        <v>0</v>
      </c>
      <c r="G406" s="57">
        <f>G55+G59+G66+G75+G90+G96+G106+G110+G116+G138+G153+G162+G175+G179+G184+G202+G222+G227+G229+G231+G233+G235+G239+G241+G250+G257+G263+G269+G279+G300+G306+G313+G320+G326+G332+G338+G350</f>
        <v>0</v>
      </c>
      <c r="H406" s="57">
        <f>H55+H59+H66+H75+H90+H96+H106+H110+H116+H138+H153+H162+H175+H179+H184+H202+H222+H227+H229+H231+H233+H235+H239+H241+H250+H257+H263+H269+H279+H300+H306+H313+H320+H326+H332+H338+H350</f>
        <v>0</v>
      </c>
      <c r="I406" s="57">
        <f t="shared" si="76"/>
        <v>0</v>
      </c>
      <c r="J406" s="57">
        <f>J55+J59+J66+J75+J90+J96+J106+J110+J116+J138+J153+J162+J175+J179+J184+J202+J222+J227+J229+J231+J233+J235+J239+J241+J250+J257+J263+J269+J279+J300+J306+J313+J320+J326+J332+J338+J350</f>
        <v>0</v>
      </c>
      <c r="K406" s="57">
        <f>K55+K59+K66+K75+K90+K96+K106+K110+K116+K138+K153+K162+K175+K179+K184+K202+K222+K227+K229+K231+K233+K235+K239+K241+K250+K257+K263+K269+K279+K300+K306+K313+K320+K326+K332+K338+K350</f>
        <v>0</v>
      </c>
      <c r="L406" s="57">
        <f t="shared" si="77"/>
        <v>0</v>
      </c>
      <c r="M406" s="57">
        <f t="shared" si="83"/>
        <v>237742.81</v>
      </c>
      <c r="N406" s="137"/>
      <c r="O406" s="177">
        <f t="shared" si="86"/>
        <v>136468.81</v>
      </c>
    </row>
    <row r="408" spans="1:15" x14ac:dyDescent="0.25">
      <c r="B408" s="182"/>
      <c r="C408" s="182"/>
      <c r="D408" s="182"/>
      <c r="E408" s="182"/>
      <c r="F408" s="182"/>
      <c r="G408" s="182"/>
      <c r="H408" s="182"/>
      <c r="I408" s="182"/>
    </row>
  </sheetData>
  <mergeCells count="11">
    <mergeCell ref="B408:I408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64" fitToHeight="7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Finupr_pos</cp:lastModifiedBy>
  <cp:lastPrinted>2022-03-30T08:03:50Z</cp:lastPrinted>
  <dcterms:created xsi:type="dcterms:W3CDTF">2020-01-09T14:17:42Z</dcterms:created>
  <dcterms:modified xsi:type="dcterms:W3CDTF">2022-07-06T06:17:58Z</dcterms:modified>
</cp:coreProperties>
</file>